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2120" windowHeight="8445"/>
  </bookViews>
  <sheets>
    <sheet name="สรุป Top5" sheetId="8" r:id="rId1"/>
    <sheet name="สรุปโครงการอื่นๆ" sheetId="9" r:id="rId2"/>
    <sheet name="สรุปรวม" sheetId="2" r:id="rId3"/>
    <sheet name="กิจกรรม" sheetId="6" state="hidden" r:id="rId4"/>
    <sheet name="โครงการ" sheetId="1" r:id="rId5"/>
  </sheets>
  <definedNames>
    <definedName name="_xlnm._FilterDatabase" localSheetId="4" hidden="1">โครงการ!$P$5:$W$6</definedName>
    <definedName name="_xlnm.Print_Area" localSheetId="4">โครงการ!$A$1:$M$127</definedName>
    <definedName name="_xlnm.Print_Area" localSheetId="0">'สรุป Top5'!$A$1:$J$12</definedName>
    <definedName name="_xlnm.Print_Area" localSheetId="1">สรุปโครงการอื่นๆ!$A$1:$J$12</definedName>
    <definedName name="_xlnm.Print_Area" localSheetId="2">สรุปรวม!$A$1:$J$17</definedName>
    <definedName name="_xlnm.Print_Titles" localSheetId="4">โครงการ!$5:$6</definedName>
  </definedNames>
  <calcPr calcId="145621"/>
</workbook>
</file>

<file path=xl/calcChain.xml><?xml version="1.0" encoding="utf-8"?>
<calcChain xmlns="http://schemas.openxmlformats.org/spreadsheetml/2006/main">
  <c r="K126" i="1" l="1"/>
  <c r="K125" i="1"/>
  <c r="K124" i="1"/>
  <c r="K123" i="1"/>
  <c r="K119" i="1"/>
  <c r="K116" i="1"/>
  <c r="K115" i="1"/>
  <c r="K114" i="1"/>
  <c r="K102" i="1"/>
  <c r="K101" i="1"/>
  <c r="M10" i="2" l="1"/>
  <c r="N10" i="2"/>
  <c r="L10" i="2"/>
  <c r="Q11" i="9"/>
  <c r="Q10" i="9"/>
  <c r="Q9" i="9"/>
  <c r="Q8" i="9"/>
  <c r="Q7" i="9"/>
  <c r="Q6" i="9"/>
  <c r="P11" i="9"/>
  <c r="P10" i="9"/>
  <c r="P9" i="9"/>
  <c r="P8" i="9"/>
  <c r="P7" i="9"/>
  <c r="P6" i="9"/>
  <c r="O11" i="9"/>
  <c r="O10" i="9"/>
  <c r="O9" i="9"/>
  <c r="O8" i="9"/>
  <c r="O7" i="9"/>
  <c r="O6" i="9"/>
  <c r="M10" i="9"/>
  <c r="N10" i="9"/>
  <c r="L10" i="9"/>
  <c r="M9" i="9"/>
  <c r="N9" i="9"/>
  <c r="L9" i="9"/>
  <c r="M8" i="9"/>
  <c r="N8" i="9"/>
  <c r="L8" i="9"/>
  <c r="M11" i="9"/>
  <c r="N11" i="9"/>
  <c r="L11" i="9"/>
  <c r="M7" i="9"/>
  <c r="N7" i="9"/>
  <c r="L7" i="9"/>
  <c r="M6" i="9"/>
  <c r="N6" i="9"/>
  <c r="L6" i="9"/>
  <c r="L12" i="9" s="1"/>
  <c r="D7" i="9"/>
  <c r="D8" i="9"/>
  <c r="D9" i="9"/>
  <c r="D10" i="9"/>
  <c r="D11" i="9"/>
  <c r="D6" i="9"/>
  <c r="C7" i="9"/>
  <c r="C8" i="9"/>
  <c r="C9" i="9"/>
  <c r="C10" i="9"/>
  <c r="C11" i="9"/>
  <c r="C6" i="9"/>
  <c r="P10" i="8"/>
  <c r="Q10" i="8"/>
  <c r="Q8" i="8"/>
  <c r="Q7" i="8"/>
  <c r="P7" i="8"/>
  <c r="Q6" i="8"/>
  <c r="P6" i="8"/>
  <c r="O10" i="8"/>
  <c r="P9" i="8"/>
  <c r="Q9" i="8"/>
  <c r="M11" i="8"/>
  <c r="N11" i="8"/>
  <c r="M10" i="8"/>
  <c r="N10" i="8"/>
  <c r="M9" i="8"/>
  <c r="N9" i="8"/>
  <c r="M8" i="8"/>
  <c r="N8" i="8"/>
  <c r="M7" i="8"/>
  <c r="N7" i="8"/>
  <c r="M6" i="8"/>
  <c r="M12" i="8" s="1"/>
  <c r="N6" i="8"/>
  <c r="O9" i="8"/>
  <c r="P8" i="8"/>
  <c r="O8" i="8"/>
  <c r="O7" i="8"/>
  <c r="O6" i="8"/>
  <c r="N12" i="8"/>
  <c r="L6" i="8"/>
  <c r="L10" i="8"/>
  <c r="L8" i="8"/>
  <c r="L7" i="8"/>
  <c r="C11" i="8"/>
  <c r="C10" i="8"/>
  <c r="C9" i="8"/>
  <c r="C8" i="8"/>
  <c r="C7" i="8"/>
  <c r="C6" i="8"/>
  <c r="R127" i="1"/>
  <c r="Q127" i="1"/>
  <c r="M8" i="2"/>
  <c r="N8" i="2"/>
  <c r="M9" i="2"/>
  <c r="N9" i="2"/>
  <c r="P11" i="2"/>
  <c r="Q11" i="2"/>
  <c r="M11" i="2"/>
  <c r="N11" i="2"/>
  <c r="L11" i="2"/>
  <c r="O11" i="2"/>
  <c r="Q10" i="2"/>
  <c r="P10" i="2"/>
  <c r="O10" i="2"/>
  <c r="Q9" i="2"/>
  <c r="P9" i="2"/>
  <c r="O9" i="2"/>
  <c r="L9" i="2"/>
  <c r="L8" i="2"/>
  <c r="N7" i="2"/>
  <c r="M7" i="2"/>
  <c r="L7" i="2"/>
  <c r="P8" i="2"/>
  <c r="O8" i="2"/>
  <c r="Q7" i="2"/>
  <c r="P7" i="2"/>
  <c r="Q6" i="2"/>
  <c r="P6" i="2"/>
  <c r="O7" i="2"/>
  <c r="L11" i="8"/>
  <c r="L9" i="8"/>
  <c r="P11" i="8"/>
  <c r="Q11" i="8"/>
  <c r="O11" i="8"/>
  <c r="N12" i="9" l="1"/>
  <c r="C12" i="9"/>
  <c r="M12" i="9"/>
  <c r="N15" i="9" s="1"/>
  <c r="C12" i="8"/>
  <c r="L12" i="8"/>
  <c r="L15" i="8" s="1"/>
  <c r="G6" i="8"/>
  <c r="E6" i="8"/>
  <c r="P12" i="8"/>
  <c r="Q12" i="8"/>
  <c r="N81" i="1" l="1"/>
  <c r="N8" i="1"/>
  <c r="N65" i="1"/>
  <c r="H11" i="9"/>
  <c r="G11" i="9"/>
  <c r="E11" i="9"/>
  <c r="J11" i="9"/>
  <c r="I11" i="9"/>
  <c r="F11" i="9"/>
  <c r="H10" i="9"/>
  <c r="F10" i="9"/>
  <c r="G10" i="9"/>
  <c r="E10" i="9"/>
  <c r="J10" i="9"/>
  <c r="I10" i="9"/>
  <c r="H9" i="9"/>
  <c r="G9" i="9"/>
  <c r="E9" i="9"/>
  <c r="J9" i="9"/>
  <c r="I9" i="9"/>
  <c r="F9" i="9"/>
  <c r="H8" i="9"/>
  <c r="F8" i="9"/>
  <c r="G8" i="9"/>
  <c r="E8" i="9"/>
  <c r="J8" i="9"/>
  <c r="I8" i="9"/>
  <c r="H7" i="9"/>
  <c r="F7" i="9"/>
  <c r="I7" i="9"/>
  <c r="G7" i="9"/>
  <c r="E7" i="9"/>
  <c r="J7" i="9"/>
  <c r="J6" i="9"/>
  <c r="H6" i="9"/>
  <c r="I6" i="9"/>
  <c r="E6" i="9"/>
  <c r="H11" i="8"/>
  <c r="G11" i="8"/>
  <c r="E11" i="8"/>
  <c r="J11" i="8"/>
  <c r="I11" i="8"/>
  <c r="F11" i="8"/>
  <c r="J10" i="8"/>
  <c r="H10" i="8"/>
  <c r="F10" i="8"/>
  <c r="I10" i="8"/>
  <c r="G10" i="8"/>
  <c r="E10" i="8"/>
  <c r="D10" i="8"/>
  <c r="J9" i="8"/>
  <c r="H9" i="8"/>
  <c r="I9" i="8"/>
  <c r="G9" i="8"/>
  <c r="E9" i="8"/>
  <c r="F9" i="8"/>
  <c r="H8" i="8"/>
  <c r="F8" i="8"/>
  <c r="G8" i="8"/>
  <c r="E8" i="8"/>
  <c r="J8" i="8"/>
  <c r="I8" i="8"/>
  <c r="D8" i="8"/>
  <c r="H7" i="8"/>
  <c r="G7" i="8"/>
  <c r="E7" i="8"/>
  <c r="J7" i="8"/>
  <c r="I7" i="8"/>
  <c r="F7" i="8"/>
  <c r="D7" i="8"/>
  <c r="H6" i="8"/>
  <c r="L6" i="2"/>
  <c r="D10" i="2"/>
  <c r="D9" i="2"/>
  <c r="J10" i="2"/>
  <c r="M6" i="2"/>
  <c r="N6" i="2"/>
  <c r="J11" i="2"/>
  <c r="H11" i="2"/>
  <c r="H10" i="2"/>
  <c r="J9" i="2"/>
  <c r="F11" i="2"/>
  <c r="G11" i="2"/>
  <c r="I11" i="2"/>
  <c r="E11" i="2"/>
  <c r="F10" i="2"/>
  <c r="G10" i="2"/>
  <c r="I10" i="2"/>
  <c r="E10" i="2"/>
  <c r="E12" i="8" l="1"/>
  <c r="I12" i="9"/>
  <c r="P12" i="9"/>
  <c r="J12" i="9"/>
  <c r="Q12" i="9"/>
  <c r="I6" i="8"/>
  <c r="I12" i="8" s="1"/>
  <c r="E12" i="9"/>
  <c r="H12" i="8"/>
  <c r="H12" i="9"/>
  <c r="J6" i="8"/>
  <c r="J12" i="8" s="1"/>
  <c r="G6" i="9"/>
  <c r="G12" i="9" s="1"/>
  <c r="G12" i="8"/>
  <c r="Q8" i="2"/>
  <c r="D8" i="2"/>
  <c r="D7" i="2"/>
  <c r="O6" i="2"/>
  <c r="D11" i="2"/>
  <c r="C7" i="2"/>
  <c r="C8" i="2"/>
  <c r="C9" i="2"/>
  <c r="C10" i="2"/>
  <c r="C11" i="2"/>
  <c r="C6" i="2"/>
  <c r="C12" i="2" l="1"/>
  <c r="C14" i="2" s="1"/>
  <c r="D12" i="9"/>
  <c r="D6" i="8"/>
  <c r="D12" i="8" s="1"/>
  <c r="O12" i="9" l="1"/>
  <c r="O15" i="9" s="1"/>
  <c r="F6" i="9"/>
  <c r="F12" i="9" s="1"/>
  <c r="F6" i="8"/>
  <c r="F12" i="8" s="1"/>
  <c r="O12" i="8"/>
  <c r="F127" i="1"/>
  <c r="AP123" i="1"/>
  <c r="BC119" i="1"/>
  <c r="AP119" i="1"/>
  <c r="AP118" i="1"/>
  <c r="AA118" i="1"/>
  <c r="BC107" i="1"/>
  <c r="AP107" i="1"/>
  <c r="BC106" i="1"/>
  <c r="AP106" i="1"/>
  <c r="AP105" i="1"/>
  <c r="AA105" i="1"/>
  <c r="AY104" i="1"/>
  <c r="AP104" i="1"/>
  <c r="AA104" i="1"/>
  <c r="AP101" i="1"/>
  <c r="AA101" i="1"/>
  <c r="BC81" i="1"/>
  <c r="AN81" i="1"/>
  <c r="AA81" i="1"/>
  <c r="BE74" i="1"/>
  <c r="AP74" i="1"/>
  <c r="AA74" i="1"/>
  <c r="BE70" i="1"/>
  <c r="AL70" i="1"/>
  <c r="AA70" i="1"/>
  <c r="BE69" i="1"/>
  <c r="AN69" i="1"/>
  <c r="AA69" i="1"/>
  <c r="BE68" i="1"/>
  <c r="AP68" i="1"/>
  <c r="AA68" i="1"/>
  <c r="BE67" i="1"/>
  <c r="AP67" i="1"/>
  <c r="AA67" i="1"/>
  <c r="BE66" i="1"/>
  <c r="AJ66" i="1"/>
  <c r="AA66" i="1"/>
  <c r="BE65" i="1"/>
  <c r="AP65" i="1"/>
  <c r="AA65" i="1"/>
  <c r="BE8" i="1"/>
  <c r="AQ8" i="1"/>
  <c r="AA8" i="1"/>
  <c r="O13" i="8" l="1"/>
  <c r="O15" i="8"/>
  <c r="E127" i="1"/>
  <c r="D6" i="2"/>
  <c r="D12" i="2" s="1"/>
  <c r="AZ66" i="1"/>
  <c r="AZ68" i="1"/>
  <c r="AZ70" i="1"/>
  <c r="AZ81" i="1"/>
  <c r="AQ106" i="1"/>
  <c r="AI123" i="1"/>
  <c r="AR66" i="1"/>
  <c r="AR68" i="1"/>
  <c r="AR70" i="1"/>
  <c r="AR81" i="1"/>
  <c r="AI106" i="1"/>
  <c r="AQ123" i="1"/>
  <c r="Z66" i="1"/>
  <c r="AV66" i="1"/>
  <c r="BD66" i="1"/>
  <c r="Z68" i="1"/>
  <c r="AV68" i="1"/>
  <c r="BD68" i="1"/>
  <c r="Z70" i="1"/>
  <c r="AV70" i="1"/>
  <c r="BD70" i="1"/>
  <c r="Z81" i="1"/>
  <c r="AV81" i="1"/>
  <c r="AI101" i="1"/>
  <c r="AQ101" i="1"/>
  <c r="AU104" i="1"/>
  <c r="AE106" i="1"/>
  <c r="AM106" i="1"/>
  <c r="AI107" i="1"/>
  <c r="AQ107" i="1"/>
  <c r="AE119" i="1"/>
  <c r="AM119" i="1"/>
  <c r="AE101" i="1"/>
  <c r="AM101" i="1"/>
  <c r="BC104" i="1"/>
  <c r="AE107" i="1"/>
  <c r="AM107" i="1"/>
  <c r="AI119" i="1"/>
  <c r="AQ119" i="1"/>
  <c r="AE123" i="1"/>
  <c r="AM123" i="1"/>
  <c r="X65" i="1"/>
  <c r="AT65" i="1"/>
  <c r="AX65" i="1"/>
  <c r="BB65" i="1"/>
  <c r="BF65" i="1"/>
  <c r="AB67" i="1"/>
  <c r="AT67" i="1"/>
  <c r="AX67" i="1"/>
  <c r="BB67" i="1"/>
  <c r="BF67" i="1"/>
  <c r="X69" i="1"/>
  <c r="AX69" i="1"/>
  <c r="AB74" i="1"/>
  <c r="AT74" i="1"/>
  <c r="AX74" i="1"/>
  <c r="BB74" i="1"/>
  <c r="BF74" i="1"/>
  <c r="AC104" i="1"/>
  <c r="AK104" i="1"/>
  <c r="AO104" i="1"/>
  <c r="AK105" i="1"/>
  <c r="AA106" i="1"/>
  <c r="AY106" i="1"/>
  <c r="AB65" i="1"/>
  <c r="X67" i="1"/>
  <c r="AB69" i="1"/>
  <c r="AT69" i="1"/>
  <c r="BB69" i="1"/>
  <c r="BF69" i="1"/>
  <c r="X74" i="1"/>
  <c r="AG104" i="1"/>
  <c r="AC105" i="1"/>
  <c r="AG105" i="1"/>
  <c r="AO105" i="1"/>
  <c r="AC118" i="1"/>
  <c r="AG118" i="1"/>
  <c r="AK118" i="1"/>
  <c r="AO118" i="1"/>
  <c r="AA119" i="1"/>
  <c r="AY119" i="1"/>
  <c r="Z65" i="1"/>
  <c r="AR65" i="1"/>
  <c r="AV65" i="1"/>
  <c r="AZ65" i="1"/>
  <c r="BD65" i="1"/>
  <c r="X66" i="1"/>
  <c r="AB66" i="1"/>
  <c r="AT66" i="1"/>
  <c r="AX66" i="1"/>
  <c r="BB66" i="1"/>
  <c r="BF66" i="1"/>
  <c r="Z67" i="1"/>
  <c r="AR67" i="1"/>
  <c r="AV67" i="1"/>
  <c r="AZ67" i="1"/>
  <c r="BD67" i="1"/>
  <c r="X68" i="1"/>
  <c r="AB68" i="1"/>
  <c r="AT68" i="1"/>
  <c r="AX68" i="1"/>
  <c r="BB68" i="1"/>
  <c r="BF68" i="1"/>
  <c r="Z69" i="1"/>
  <c r="AR69" i="1"/>
  <c r="AV69" i="1"/>
  <c r="AZ69" i="1"/>
  <c r="BD69" i="1"/>
  <c r="X70" i="1"/>
  <c r="AB70" i="1"/>
  <c r="AT70" i="1"/>
  <c r="AX70" i="1"/>
  <c r="BB70" i="1"/>
  <c r="BF70" i="1"/>
  <c r="Z74" i="1"/>
  <c r="AR74" i="1"/>
  <c r="AV74" i="1"/>
  <c r="AZ74" i="1"/>
  <c r="BD74" i="1"/>
  <c r="X81" i="1"/>
  <c r="AB81" i="1"/>
  <c r="AT81" i="1"/>
  <c r="AX81" i="1"/>
  <c r="AC101" i="1"/>
  <c r="AG101" i="1"/>
  <c r="AK101" i="1"/>
  <c r="AO101" i="1"/>
  <c r="AE104" i="1"/>
  <c r="AI104" i="1"/>
  <c r="AM104" i="1"/>
  <c r="AQ104" i="1"/>
  <c r="AE105" i="1"/>
  <c r="AI105" i="1"/>
  <c r="AM105" i="1"/>
  <c r="AQ105" i="1"/>
  <c r="AC106" i="1"/>
  <c r="AG106" i="1"/>
  <c r="AK106" i="1"/>
  <c r="AO106" i="1"/>
  <c r="AU106" i="1"/>
  <c r="AC107" i="1"/>
  <c r="AG107" i="1"/>
  <c r="AK107" i="1"/>
  <c r="AO107" i="1"/>
  <c r="AE118" i="1"/>
  <c r="AI118" i="1"/>
  <c r="AM118" i="1"/>
  <c r="AQ118" i="1"/>
  <c r="AC119" i="1"/>
  <c r="AG119" i="1"/>
  <c r="AK119" i="1"/>
  <c r="AO119" i="1"/>
  <c r="AU119" i="1"/>
  <c r="AC123" i="1"/>
  <c r="AG123" i="1"/>
  <c r="AK123" i="1"/>
  <c r="AO123" i="1"/>
  <c r="BF101" i="1"/>
  <c r="BD101" i="1"/>
  <c r="BB101" i="1"/>
  <c r="AZ101" i="1"/>
  <c r="AX101" i="1"/>
  <c r="AV101" i="1"/>
  <c r="AT101" i="1"/>
  <c r="AR101" i="1"/>
  <c r="BF105" i="1"/>
  <c r="BD105" i="1"/>
  <c r="BB105" i="1"/>
  <c r="AZ105" i="1"/>
  <c r="AX105" i="1"/>
  <c r="AV105" i="1"/>
  <c r="AT105" i="1"/>
  <c r="AR105" i="1"/>
  <c r="AB107" i="1"/>
  <c r="Z107" i="1"/>
  <c r="X107" i="1"/>
  <c r="BF118" i="1"/>
  <c r="BD118" i="1"/>
  <c r="BB118" i="1"/>
  <c r="AZ118" i="1"/>
  <c r="AX118" i="1"/>
  <c r="AV118" i="1"/>
  <c r="AT118" i="1"/>
  <c r="AR118" i="1"/>
  <c r="AB123" i="1"/>
  <c r="Z123" i="1"/>
  <c r="X123" i="1"/>
  <c r="BE123" i="1"/>
  <c r="BC123" i="1"/>
  <c r="BA123" i="1"/>
  <c r="AY123" i="1"/>
  <c r="AW123" i="1"/>
  <c r="AU123" i="1"/>
  <c r="AS123" i="1"/>
  <c r="BF123" i="1"/>
  <c r="BD123" i="1"/>
  <c r="BB123" i="1"/>
  <c r="AZ123" i="1"/>
  <c r="AX123" i="1"/>
  <c r="AV123" i="1"/>
  <c r="AT123" i="1"/>
  <c r="AR123" i="1"/>
  <c r="BF81" i="1"/>
  <c r="BD81" i="1"/>
  <c r="BB81" i="1"/>
  <c r="AB104" i="1"/>
  <c r="Z104" i="1"/>
  <c r="X104" i="1"/>
  <c r="BF104" i="1"/>
  <c r="BD104" i="1"/>
  <c r="BB104" i="1"/>
  <c r="AZ104" i="1"/>
  <c r="AX104" i="1"/>
  <c r="AV104" i="1"/>
  <c r="AT104" i="1"/>
  <c r="AR104" i="1"/>
  <c r="AB106" i="1"/>
  <c r="Z106" i="1"/>
  <c r="X106" i="1"/>
  <c r="BF106" i="1"/>
  <c r="BD106" i="1"/>
  <c r="BB106" i="1"/>
  <c r="AZ106" i="1"/>
  <c r="AX106" i="1"/>
  <c r="AV106" i="1"/>
  <c r="AT106" i="1"/>
  <c r="AR106" i="1"/>
  <c r="AB119" i="1"/>
  <c r="Z119" i="1"/>
  <c r="X119" i="1"/>
  <c r="BF119" i="1"/>
  <c r="BD119" i="1"/>
  <c r="BB119" i="1"/>
  <c r="AZ119" i="1"/>
  <c r="AX119" i="1"/>
  <c r="AV119" i="1"/>
  <c r="AT119" i="1"/>
  <c r="AR119" i="1"/>
  <c r="AD65" i="1"/>
  <c r="AJ65" i="1"/>
  <c r="AD66" i="1"/>
  <c r="AH66" i="1"/>
  <c r="AL66" i="1"/>
  <c r="AN66" i="1"/>
  <c r="AP66" i="1"/>
  <c r="AF67" i="1"/>
  <c r="AJ67" i="1"/>
  <c r="AD68" i="1"/>
  <c r="AJ68" i="1"/>
  <c r="AD69" i="1"/>
  <c r="AH69" i="1"/>
  <c r="AL69" i="1"/>
  <c r="AP69" i="1"/>
  <c r="AF70" i="1"/>
  <c r="AJ70" i="1"/>
  <c r="AN70" i="1"/>
  <c r="AP70" i="1"/>
  <c r="AD74" i="1"/>
  <c r="AH74" i="1"/>
  <c r="AL74" i="1"/>
  <c r="AD81" i="1"/>
  <c r="AH81" i="1"/>
  <c r="AL81" i="1"/>
  <c r="AP81" i="1"/>
  <c r="AS101" i="1"/>
  <c r="BA101" i="1"/>
  <c r="Y105" i="1"/>
  <c r="AW105" i="1"/>
  <c r="BE105" i="1"/>
  <c r="Y107" i="1"/>
  <c r="AW107" i="1"/>
  <c r="BA107" i="1"/>
  <c r="BE107" i="1"/>
  <c r="Y118" i="1"/>
  <c r="AS118" i="1"/>
  <c r="AW118" i="1"/>
  <c r="BA118" i="1"/>
  <c r="BE118" i="1"/>
  <c r="Y123" i="1"/>
  <c r="Y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Y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Y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Y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Y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Y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Y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Y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E81" i="1"/>
  <c r="AU101" i="1"/>
  <c r="AY101" i="1"/>
  <c r="BC101" i="1"/>
  <c r="Y104" i="1"/>
  <c r="AS104" i="1"/>
  <c r="AW104" i="1"/>
  <c r="BA104" i="1"/>
  <c r="BE104" i="1"/>
  <c r="AU105" i="1"/>
  <c r="AY105" i="1"/>
  <c r="BC105" i="1"/>
  <c r="Y106" i="1"/>
  <c r="AS106" i="1"/>
  <c r="AW106" i="1"/>
  <c r="BA106" i="1"/>
  <c r="BE106" i="1"/>
  <c r="AA107" i="1"/>
  <c r="AU107" i="1"/>
  <c r="AY107" i="1"/>
  <c r="AU118" i="1"/>
  <c r="AY118" i="1"/>
  <c r="BC118" i="1"/>
  <c r="Y119" i="1"/>
  <c r="AS119" i="1"/>
  <c r="AW119" i="1"/>
  <c r="BA119" i="1"/>
  <c r="BE119" i="1"/>
  <c r="AA123" i="1"/>
  <c r="AB101" i="1"/>
  <c r="Z101" i="1"/>
  <c r="X101" i="1"/>
  <c r="AB105" i="1"/>
  <c r="Z105" i="1"/>
  <c r="X105" i="1"/>
  <c r="BF107" i="1"/>
  <c r="BD107" i="1"/>
  <c r="BB107" i="1"/>
  <c r="AZ107" i="1"/>
  <c r="AX107" i="1"/>
  <c r="AV107" i="1"/>
  <c r="AT107" i="1"/>
  <c r="AR107" i="1"/>
  <c r="AB118" i="1"/>
  <c r="Z118" i="1"/>
  <c r="X118" i="1"/>
  <c r="AF65" i="1"/>
  <c r="AH65" i="1"/>
  <c r="AL65" i="1"/>
  <c r="AN65" i="1"/>
  <c r="AF66" i="1"/>
  <c r="AD67" i="1"/>
  <c r="AH67" i="1"/>
  <c r="AL67" i="1"/>
  <c r="AN67" i="1"/>
  <c r="AF68" i="1"/>
  <c r="AH68" i="1"/>
  <c r="AL68" i="1"/>
  <c r="AN68" i="1"/>
  <c r="AF69" i="1"/>
  <c r="AJ69" i="1"/>
  <c r="AD70" i="1"/>
  <c r="AH70" i="1"/>
  <c r="AF74" i="1"/>
  <c r="AJ74" i="1"/>
  <c r="AN74" i="1"/>
  <c r="AF81" i="1"/>
  <c r="AJ81" i="1"/>
  <c r="Y101" i="1"/>
  <c r="AW101" i="1"/>
  <c r="BE101" i="1"/>
  <c r="AS105" i="1"/>
  <c r="BA105" i="1"/>
  <c r="AS107" i="1"/>
  <c r="AD101" i="1"/>
  <c r="AF101" i="1"/>
  <c r="AH101" i="1"/>
  <c r="AJ101" i="1"/>
  <c r="AL101" i="1"/>
  <c r="AN101" i="1"/>
  <c r="AD104" i="1"/>
  <c r="AF104" i="1"/>
  <c r="AH104" i="1"/>
  <c r="AJ104" i="1"/>
  <c r="AL104" i="1"/>
  <c r="AN104" i="1"/>
  <c r="AD105" i="1"/>
  <c r="AF105" i="1"/>
  <c r="AH105" i="1"/>
  <c r="AJ105" i="1"/>
  <c r="AL105" i="1"/>
  <c r="AN105" i="1"/>
  <c r="AD106" i="1"/>
  <c r="AF106" i="1"/>
  <c r="AH106" i="1"/>
  <c r="AJ106" i="1"/>
  <c r="AL106" i="1"/>
  <c r="AN106" i="1"/>
  <c r="AD107" i="1"/>
  <c r="AF107" i="1"/>
  <c r="AH107" i="1"/>
  <c r="AJ107" i="1"/>
  <c r="AL107" i="1"/>
  <c r="AN107" i="1"/>
  <c r="AD118" i="1"/>
  <c r="AF118" i="1"/>
  <c r="AH118" i="1"/>
  <c r="AJ118" i="1"/>
  <c r="AL118" i="1"/>
  <c r="AN118" i="1"/>
  <c r="AD119" i="1"/>
  <c r="AF119" i="1"/>
  <c r="AH119" i="1"/>
  <c r="AJ119" i="1"/>
  <c r="AL119" i="1"/>
  <c r="AN119" i="1"/>
  <c r="AD123" i="1"/>
  <c r="AF123" i="1"/>
  <c r="AH123" i="1"/>
  <c r="AJ123" i="1"/>
  <c r="AL123" i="1"/>
  <c r="AN123" i="1"/>
  <c r="X8" i="1"/>
  <c r="Z8" i="1"/>
  <c r="AB8" i="1"/>
  <c r="AD8" i="1"/>
  <c r="AF8" i="1"/>
  <c r="AH8" i="1"/>
  <c r="AJ8" i="1"/>
  <c r="AL8" i="1"/>
  <c r="AN8" i="1"/>
  <c r="AP8" i="1"/>
  <c r="AR8" i="1"/>
  <c r="AT8" i="1"/>
  <c r="AV8" i="1"/>
  <c r="AX8" i="1"/>
  <c r="AZ8" i="1"/>
  <c r="BB8" i="1"/>
  <c r="BD8" i="1"/>
  <c r="BF8" i="1"/>
  <c r="Y8" i="1"/>
  <c r="AC8" i="1"/>
  <c r="AE8" i="1"/>
  <c r="AG8" i="1"/>
  <c r="AI8" i="1"/>
  <c r="AK8" i="1"/>
  <c r="AM8" i="1"/>
  <c r="AO8" i="1"/>
  <c r="AS8" i="1"/>
  <c r="AU8" i="1"/>
  <c r="AW8" i="1"/>
  <c r="AY8" i="1"/>
  <c r="BA8" i="1"/>
  <c r="BC8" i="1"/>
  <c r="D14" i="2" l="1"/>
  <c r="Q13" i="2"/>
  <c r="J8" i="2"/>
  <c r="J7" i="2"/>
  <c r="J6" i="2"/>
  <c r="P13" i="2"/>
  <c r="H9" i="2"/>
  <c r="H8" i="2"/>
  <c r="H7" i="2"/>
  <c r="H6" i="2"/>
  <c r="O13" i="2"/>
  <c r="N13" i="2"/>
  <c r="I9" i="2"/>
  <c r="I8" i="2"/>
  <c r="I7" i="2"/>
  <c r="I6" i="2"/>
  <c r="M13" i="2"/>
  <c r="G9" i="2"/>
  <c r="G8" i="2"/>
  <c r="G7" i="2"/>
  <c r="G6" i="2"/>
  <c r="L13" i="2"/>
  <c r="H12" i="2" l="1"/>
  <c r="I12" i="2"/>
  <c r="I14" i="2" s="1"/>
  <c r="G12" i="2"/>
  <c r="J12" i="2"/>
  <c r="J14" i="2" s="1"/>
  <c r="F9" i="2"/>
  <c r="F8" i="2"/>
  <c r="F7" i="2"/>
  <c r="F6" i="2"/>
  <c r="F12" i="2" l="1"/>
  <c r="F14" i="2" s="1"/>
  <c r="F15" i="2" s="1"/>
  <c r="E6" i="2"/>
  <c r="E135" i="1"/>
  <c r="E134" i="1"/>
  <c r="E133" i="1"/>
  <c r="F135" i="1"/>
  <c r="G12" i="6" l="1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6" i="6"/>
  <c r="C21" i="6" l="1"/>
  <c r="AX127" i="1"/>
  <c r="I12" i="6" s="1"/>
  <c r="I127" i="1"/>
  <c r="G127" i="1"/>
  <c r="H127" i="1"/>
  <c r="K127" i="1"/>
  <c r="AP127" i="1" l="1"/>
  <c r="G19" i="6" s="1"/>
  <c r="E11" i="6"/>
  <c r="F11" i="6"/>
  <c r="E9" i="6"/>
  <c r="F9" i="6"/>
  <c r="E7" i="6"/>
  <c r="F7" i="6"/>
  <c r="E10" i="6"/>
  <c r="F10" i="6"/>
  <c r="E8" i="6"/>
  <c r="F8" i="6"/>
  <c r="AB127" i="1"/>
  <c r="E20" i="6" s="1"/>
  <c r="AB128" i="1"/>
  <c r="F20" i="6" s="1"/>
  <c r="Z127" i="1"/>
  <c r="E18" i="6" s="1"/>
  <c r="Z128" i="1"/>
  <c r="F18" i="6" s="1"/>
  <c r="X127" i="1"/>
  <c r="E16" i="6" s="1"/>
  <c r="X128" i="1"/>
  <c r="F16" i="6" s="1"/>
  <c r="E14" i="6"/>
  <c r="V128" i="1"/>
  <c r="F14" i="6" s="1"/>
  <c r="E12" i="6"/>
  <c r="F12" i="6"/>
  <c r="AA127" i="1"/>
  <c r="E19" i="6" s="1"/>
  <c r="AA128" i="1"/>
  <c r="F19" i="6" s="1"/>
  <c r="Y127" i="1"/>
  <c r="E17" i="6" s="1"/>
  <c r="Y128" i="1"/>
  <c r="F17" i="6" s="1"/>
  <c r="E15" i="6"/>
  <c r="W128" i="1"/>
  <c r="F15" i="6" s="1"/>
  <c r="E13" i="6"/>
  <c r="U128" i="1"/>
  <c r="F13" i="6" s="1"/>
  <c r="AV127" i="1"/>
  <c r="I10" i="6" s="1"/>
  <c r="AV128" i="1"/>
  <c r="J10" i="6" s="1"/>
  <c r="AT127" i="1"/>
  <c r="I8" i="6" s="1"/>
  <c r="AT128" i="1"/>
  <c r="J8" i="6" s="1"/>
  <c r="AR127" i="1"/>
  <c r="AR128" i="1"/>
  <c r="J6" i="6" s="1"/>
  <c r="AN127" i="1"/>
  <c r="G17" i="6" s="1"/>
  <c r="AN128" i="1"/>
  <c r="H17" i="6" s="1"/>
  <c r="AL127" i="1"/>
  <c r="G15" i="6" s="1"/>
  <c r="AL128" i="1"/>
  <c r="H15" i="6" s="1"/>
  <c r="AJ127" i="1"/>
  <c r="G13" i="6" s="1"/>
  <c r="AJ128" i="1"/>
  <c r="H13" i="6" s="1"/>
  <c r="AH127" i="1"/>
  <c r="G11" i="6" s="1"/>
  <c r="AH128" i="1"/>
  <c r="H11" i="6" s="1"/>
  <c r="AF127" i="1"/>
  <c r="G9" i="6" s="1"/>
  <c r="AF128" i="1"/>
  <c r="H9" i="6" s="1"/>
  <c r="AD127" i="1"/>
  <c r="G7" i="6" s="1"/>
  <c r="AD128" i="1"/>
  <c r="H7" i="6" s="1"/>
  <c r="AY127" i="1"/>
  <c r="I13" i="6" s="1"/>
  <c r="AY128" i="1"/>
  <c r="J13" i="6" s="1"/>
  <c r="AW127" i="1"/>
  <c r="I11" i="6" s="1"/>
  <c r="AW128" i="1"/>
  <c r="J11" i="6" s="1"/>
  <c r="AU127" i="1"/>
  <c r="I9" i="6" s="1"/>
  <c r="AU128" i="1"/>
  <c r="J9" i="6" s="1"/>
  <c r="AS127" i="1"/>
  <c r="I7" i="6" s="1"/>
  <c r="AS128" i="1"/>
  <c r="J7" i="6" s="1"/>
  <c r="AQ127" i="1"/>
  <c r="G20" i="6" s="1"/>
  <c r="AQ128" i="1"/>
  <c r="H20" i="6" s="1"/>
  <c r="AO127" i="1"/>
  <c r="G18" i="6" s="1"/>
  <c r="AO128" i="1"/>
  <c r="H18" i="6" s="1"/>
  <c r="AM127" i="1"/>
  <c r="G16" i="6" s="1"/>
  <c r="AM128" i="1"/>
  <c r="H16" i="6" s="1"/>
  <c r="AK127" i="1"/>
  <c r="G14" i="6" s="1"/>
  <c r="AK128" i="1"/>
  <c r="H14" i="6" s="1"/>
  <c r="AI127" i="1"/>
  <c r="AI128" i="1"/>
  <c r="H12" i="6" s="1"/>
  <c r="AG127" i="1"/>
  <c r="G10" i="6" s="1"/>
  <c r="AG128" i="1"/>
  <c r="H10" i="6" s="1"/>
  <c r="AE127" i="1"/>
  <c r="G8" i="6" s="1"/>
  <c r="AE128" i="1"/>
  <c r="H8" i="6" s="1"/>
  <c r="AC127" i="1"/>
  <c r="AC128" i="1"/>
  <c r="H6" i="6" s="1"/>
  <c r="BF127" i="1"/>
  <c r="I20" i="6" s="1"/>
  <c r="BF128" i="1"/>
  <c r="J20" i="6" s="1"/>
  <c r="BE127" i="1"/>
  <c r="I19" i="6" s="1"/>
  <c r="BE128" i="1"/>
  <c r="J19" i="6" s="1"/>
  <c r="BD127" i="1"/>
  <c r="I18" i="6" s="1"/>
  <c r="BD128" i="1"/>
  <c r="J18" i="6" s="1"/>
  <c r="BC127" i="1"/>
  <c r="I17" i="6" s="1"/>
  <c r="BC128" i="1"/>
  <c r="J17" i="6" s="1"/>
  <c r="BB127" i="1"/>
  <c r="I16" i="6" s="1"/>
  <c r="BB128" i="1"/>
  <c r="J16" i="6" s="1"/>
  <c r="BA127" i="1"/>
  <c r="I15" i="6" s="1"/>
  <c r="BA128" i="1"/>
  <c r="J15" i="6" s="1"/>
  <c r="AZ127" i="1"/>
  <c r="I14" i="6" s="1"/>
  <c r="AZ128" i="1"/>
  <c r="J14" i="6" s="1"/>
  <c r="AX128" i="1"/>
  <c r="J12" i="6" s="1"/>
  <c r="AP128" i="1"/>
  <c r="H19" i="6" s="1"/>
  <c r="F6" i="6"/>
  <c r="F134" i="1"/>
  <c r="F133" i="1"/>
  <c r="F21" i="6" l="1"/>
  <c r="H21" i="6"/>
  <c r="J21" i="6"/>
  <c r="D6" i="6"/>
  <c r="D21" i="6" s="1"/>
  <c r="E8" i="2"/>
  <c r="E9" i="2"/>
  <c r="E7" i="2"/>
  <c r="E12" i="2" l="1"/>
  <c r="E14" i="2" s="1"/>
  <c r="L14" i="2"/>
  <c r="N14" i="2"/>
  <c r="Q14" i="2"/>
  <c r="M14" i="2"/>
  <c r="O14" i="2"/>
  <c r="P14" i="2"/>
  <c r="F136" i="1"/>
  <c r="F132" i="1"/>
  <c r="E132" i="1"/>
  <c r="I6" i="6"/>
  <c r="I21" i="6" s="1"/>
  <c r="E136" i="1"/>
  <c r="G6" i="6" l="1"/>
  <c r="G21" i="6" s="1"/>
  <c r="E6" i="6"/>
  <c r="E21" i="6" s="1"/>
</calcChain>
</file>

<file path=xl/sharedStrings.xml><?xml version="1.0" encoding="utf-8"?>
<sst xmlns="http://schemas.openxmlformats.org/spreadsheetml/2006/main" count="380" uniqueCount="227">
  <si>
    <t>รวม</t>
  </si>
  <si>
    <t>รวมทั้งสิ้น</t>
  </si>
  <si>
    <t>เลขที่</t>
  </si>
  <si>
    <t>ยุทธศาสตร์</t>
  </si>
  <si>
    <t>P</t>
  </si>
  <si>
    <t>เห็นควรได้รับการสนับสนุน</t>
  </si>
  <si>
    <t>กิจกรรม</t>
  </si>
  <si>
    <t>ที่</t>
  </si>
  <si>
    <t>โครงการที่เสนอใช้งบประมาณจังหวัด</t>
  </si>
  <si>
    <t>จำนวน</t>
  </si>
  <si>
    <t>บาท</t>
  </si>
  <si>
    <t>Y1</t>
  </si>
  <si>
    <t>Y2</t>
  </si>
  <si>
    <t>N</t>
  </si>
  <si>
    <t>YM 1</t>
  </si>
  <si>
    <t>YM 2</t>
  </si>
  <si>
    <t>NM</t>
  </si>
  <si>
    <t>รวมทั้งหมด</t>
  </si>
  <si>
    <t>ไม่สนับสนุน</t>
  </si>
  <si>
    <t>โครงการที่สมควรสนับสนุน</t>
  </si>
  <si>
    <t xml:space="preserve">     โครงการที่สมควรสนับสนุน (1)</t>
  </si>
  <si>
    <t>ü</t>
  </si>
  <si>
    <t>ค่าใช้จ่ายบริหารกลุ่มจังหวัดแบบบูรณาการ</t>
  </si>
  <si>
    <t>ลำดับความสำคัญของจังหวัด</t>
  </si>
  <si>
    <t xml:space="preserve"> เห็นควรสนับสนุนงบประมาณ (บาท) </t>
  </si>
  <si>
    <t xml:space="preserve"> ปรับลดงบประมาณ (บาท) </t>
  </si>
  <si>
    <t>ไม่ควรสนับสนุนงบประมาณ (บาท)</t>
  </si>
  <si>
    <t>ปรับลดงบประมาณ</t>
  </si>
  <si>
    <t>ไม่ควรสนับสนุนงบประมาณ</t>
  </si>
  <si>
    <t>การบริหารจัดการน้ำอย่างบูรณาการ</t>
  </si>
  <si>
    <t>โครงสร้างพื้นฐาน</t>
  </si>
  <si>
    <t>พัฒนาการเกษตร</t>
  </si>
  <si>
    <t>ทรัพยากรธรรมชาติ</t>
  </si>
  <si>
    <t>การท่องเที่ยว</t>
  </si>
  <si>
    <t>การค้าการลงทุน</t>
  </si>
  <si>
    <t>หนึ่งตำบลหนึ่งผลิตภัณฑ์ (OTOP)</t>
  </si>
  <si>
    <t>อุตสาหกรรม</t>
  </si>
  <si>
    <t>ปรองดอง สมานฉันท์ สร้างเสริมความจงรักภักดี</t>
  </si>
  <si>
    <t>แก้ไขปัญหายาเสพติด</t>
  </si>
  <si>
    <t>ความมั่นคง</t>
  </si>
  <si>
    <t>โครงการอันเนื่องมาจากพระราชดำริ</t>
  </si>
  <si>
    <t>พัฒนาสังคม/ยกระดับคุณภาพชีวิต</t>
  </si>
  <si>
    <t>ป้องกันและแก้ไขปัญหาภัยพิบัติ</t>
  </si>
  <si>
    <t>อื่นๆ</t>
  </si>
  <si>
    <t>สนับสนุน</t>
  </si>
  <si>
    <t>ไม่สนับสนุนงบประมาณ</t>
  </si>
  <si>
    <t>สอดคล้องกับหลักเกณฑ์</t>
  </si>
  <si>
    <t>กิจกรรม/ความเห็น</t>
  </si>
  <si>
    <t xml:space="preserve">ไม่ควรสนับสนุนงบประมาณ </t>
  </si>
  <si>
    <t xml:space="preserve">     ปรับลดบประมาณ</t>
  </si>
  <si>
    <t xml:space="preserve">    ไม่สนับสนุนงบประมาณ</t>
  </si>
  <si>
    <t>สรุปข้อเสนอ และผลการพิจารณาแผนปฏิบัติราชการประจำปีงบประมาณ พ.ศ.2557</t>
  </si>
  <si>
    <t>ภาคตะวันออกเฉียงเหนือ</t>
  </si>
  <si>
    <t>4.พัฒนาสังคมคุณภาพที่ทั่วถึงและยั่งยืนเพื่อสู่การเป็นเมืองน่าอยู่</t>
  </si>
  <si>
    <t>5.พัฒนาทรัพยากรธรรมชาติและสิ่งแวดล้อม และการบริหารจัดการน้ำอย่างบูรณาการ</t>
  </si>
  <si>
    <t>6.ส่งเสริมการปกครองระบอบประชาธิปไตยและความมั่นคงของบ้านเมือง</t>
  </si>
  <si>
    <t>พัฒนาปัจจัยแวดล้อมทางการแข่งขันของอุตสาหกรรมการเกษตรและเชื่อมโยงห่วงโซ่อุปทานเพื่อพัฒนาไปสู่ครัวโลก และฐานการผลิตพลังงานสะอาด</t>
  </si>
  <si>
    <t>พัฒนาศักยภาพการท่องเที่ยวและผลิตภัณฑ์ชุมชนเพื่อสร้างและกระจายรายได้ไปสู่ประชาชนในพื้นที่</t>
  </si>
  <si>
    <t>พัฒนาสังคมคุณภาพที่ทั่วถึงและยั่งยืนเพื่อสู่การเป็นเมืองน่าอยู่</t>
  </si>
  <si>
    <t>พัฒนาทรัพยากรธรรมชาติและสิ่งแวดล้อม และการบริหารจัดการน้ำอย่างบูรณาการ</t>
  </si>
  <si>
    <t>ส่งเสริมการปกครองระบอบประชาธิปไตยและความมั่นคงของบ้านเมือง</t>
  </si>
  <si>
    <t xml:space="preserve">ของจังหวัดนครราชสีมา ที่นำเสนอเพื่อพิจารณา ประกอบด้วย 6 ยุทธศาสตร์ โดยแต่ละยุทธศาสตร์ มีแผนงาน/โครงการ </t>
  </si>
  <si>
    <t>สรุปผลการกลั่นกรองโครงการจังหวัด (งบประมาณจังหวัดนครราชสีมา)</t>
  </si>
  <si>
    <t>จังหวัดนครราชสีมา</t>
  </si>
  <si>
    <t>รวม 6 ยุทธศาสตร์</t>
  </si>
  <si>
    <t>หมายเหตุ : การจัดสรรตามกรอบวงเงินงบประมาณปี 2557 ตามเกณฑ์ของ ก.น.จ. ของกลุ่มจังหวัดอีสานล่าง1 จำนวน</t>
  </si>
  <si>
    <t xml:space="preserve">        </t>
  </si>
  <si>
    <t xml:space="preserve">     </t>
  </si>
  <si>
    <t xml:space="preserve">   </t>
  </si>
  <si>
    <t xml:space="preserve"> </t>
  </si>
  <si>
    <t>ลำดับความสำคัญ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</si>
  <si>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ประกอบด้วย 5 กิจกรรมย่อยดังนี้</t>
    </r>
  </si>
  <si>
    <t>หมายเหตุ : * หมายถึงโครงการตามตำแหน่งจุดยืน (Positioning) ของจังหวัด</t>
  </si>
  <si>
    <t>พัฒนาระบบโลจิสติกส์แลการค้าเพื่อเป็นศูนย์กลางความเจริญของภาคอีสานและรองรับประชาคมเศรษฐกิจอาเซียน</t>
  </si>
  <si>
    <t>สรุปผลการพิจารณาโครงการตามตำแหน่งจุดยืนการพัฒนาของจังหวัดนครราชสีมา</t>
  </si>
  <si>
    <t>สรุปผลการพิจารณาโครงการอื่นๆนอกเหนือจากโครงการตามตำแหน่งจุดยืนการพัฒนาของจังหวัดนครราชสีมา</t>
  </si>
  <si>
    <t>2.พัฒนาระบบโลจิสติกส์ และการค้าเพื่อเป็นศูนย์กลางความเจริญของภาคอีสานและรองรับประชาคม เศรษฐกิจอาเซียน</t>
  </si>
  <si>
    <t xml:space="preserve">3.พัฒนาศักยภาพการท่องเที่ยวและผลิตภัณฑ์ชุมชนเพื่อสร้างและกระจายรายได้ไปสู่ประชาชนในพื้นที่
</t>
  </si>
  <si>
    <t>1.เป็นศูนย์กลางอาหารปลอดภัยและพลังงานสะอาดใหญ่ที่สุดของอาเซียน</t>
  </si>
  <si>
    <t>2.เป็นประตูเชื่อมโยงระบบ Logistic และกระจายสินค้าสำคัญในภูมิภาค</t>
  </si>
  <si>
    <t>3.เป็นศูนย์กลางอุตสาหกรรมท่องเที่ยวสีเขียว ประวัติศาสตร์ อารยธรรมขอม ภูมิปัญญาท้องถิ่น</t>
  </si>
  <si>
    <t>9.สร้างแบรนด์โดยจัดอบรม องค์ความรู้เกี่ยวกับเครื่องหมายการค้าให้กับผู้ประกอบการ สินค้าเกษตรและการจัดงานแสดงธุรกิจสินค้าเกษตร 
10.การตรวจประเมินและรับรองมาตรฐานฟาร์มเลี้ยง GAP
11.วิจัยและพัฒนาเพื่อเพิ่มผลผลิตปลานิลจิตรลดา 
12.การติดตามและประเมินผลความสำเร็จของโครงการ 
13.การประสานงานการบริหารโครงการบูรณาการ</t>
  </si>
  <si>
    <t xml:space="preserve">  </t>
  </si>
  <si>
    <t>Top 5</t>
  </si>
  <si>
    <t>โครงการอื่นๆ</t>
  </si>
  <si>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ควรสนับสนุนและให้ทบทวนเป้าหมายวิธีการดำเนินการและค่าใช้จ่ายในการดำเนินงาน</t>
    </r>
  </si>
  <si>
    <t xml:space="preserve">1.1 โครงการปรับโครงสร้างพื้นฐานทางการเกษตรเพื่อลดต้นทุนการผลิต
    </t>
  </si>
  <si>
    <t xml:space="preserve">1.2 โครงการส่งเสริมและพัฒนามาตรฐานสินค้าเกษตร และอาหารปลอดภัย  </t>
  </si>
  <si>
    <t xml:space="preserve">1.3 โครงการพัฒนาและส่งเสริมพลังงานทดแทนและอนุรักษ์พลังงานเพื่อความยั่งยืน </t>
  </si>
  <si>
    <t xml:space="preserve">2.1 โครงการปรับปรุงเส้นทางคมนาคมเพื่อการคมนาคมขนส่งสินค้าการเกษตร </t>
  </si>
  <si>
    <t>2.2 โครงการส่งเสริมความร่วมมือการขับเคลื่อนยุทธศาสตร์ประชาคมเศรษฐกิจอาเซียน (AEC) ให้เป็นศูนย์กลางการค้าการลงทุนในภูมิภาคอาเซียน</t>
  </si>
  <si>
    <t>2.3 โครงการการบริหารยุทธศาสตร์การคมนาคมขนส่งและโลจิสติกส์ของจังหวัดเชื่อมโยง GMS รองรับการเข้าสู่ประชาคมอาเซียน (AC)</t>
  </si>
  <si>
    <t>3.2 โครงการส่งเสริมความร่วมมือจัดการแสดงนิทรรศการและจำหน่ายสินค้าและผลิตภัณฑ์ไหมและ OTOP ในประเทศกลุ่มอาเซียน (Road Show)</t>
  </si>
  <si>
    <t>3.3 โครงการพัฒนาแหล่งท่องเที่ยวและบริการเพื่อสร้างความสามารถในการแข่งขันทางเศรษฐกิจ</t>
  </si>
  <si>
    <t xml:space="preserve">โครงการอื่นๆ </t>
  </si>
  <si>
    <t xml:space="preserve">1. โครงการโคราชเมืองสะอาด (Korat Green And Clean City) </t>
  </si>
  <si>
    <t>3. โครงการฝึกอบรมสองทักษะสามภาษาเพื่อรองรับประชาคมอาเซียน ปี 2558</t>
  </si>
  <si>
    <t>4. โครงการรณรงค์สร้างครอบครัวอบอุ่น ชุมชนเข้มแข็งและเพิ่มศักยภาพบทบาทสตรีระดับอำเภอ</t>
  </si>
  <si>
    <t>5.โครงการพัฒนาศักยภาพเครือข่ายช่วยลดอุบัติภัยและความสูญเสียจากสาธารณภัย</t>
  </si>
  <si>
    <t>4.เป็นแหล่งทรัพยากรธรรมชาติที่สมบูรณ์และยั่งยืน</t>
  </si>
  <si>
    <t xml:space="preserve">4.1 โครงการประชาอาสาปลูกป่า 800 ล้านกล้า 80 พรรษา มหาราชินี จังหวัดนครราชสีมา </t>
  </si>
  <si>
    <t>4.2 โครงการบริหารจัดการยุทธศาสตร์การฟื้นฟูลุ่มน้ำลำตะคองใสสะอาด</t>
  </si>
  <si>
    <t>4.3 โครงการพัฒนาระบบชลประทานขนาดเล็ก กลาง ใหญ่เพื่อการบริหารจัดการน้ำอย่างบูรณาการ</t>
  </si>
  <si>
    <t>4.4 โครงการส่งเสริมการปลูกต้นไม้ป้องกันการแพร่กระจายดินเค็ม</t>
  </si>
  <si>
    <t xml:space="preserve">6. โครงการป้องกันและแก้ไขปัญหายาเสพติด </t>
  </si>
  <si>
    <t>7. โครงการส่งเสริมความปรองดองของประชาชนภายใต้การปกครองระบอบประชาธิปไตยและความมั่นคงของบ้านเมือง</t>
  </si>
  <si>
    <t>9.โครงการพัฒนาศักยภาพและขยายเครือข่ายการข่าวความมั่นคงภายในพื้นที่จังหวัด</t>
  </si>
  <si>
    <t>1.พัฒนาปัจจัยแวดล้อมทางการแข่งขันของอุตสาหกรรมการเกษตรและเชื่อมโยงห่วงโซ่อุปทาน เพื่อพัฒนาไปสู่ครัวโลก 
และฐานการผลิตพลังงานสะอาด</t>
  </si>
  <si>
    <t xml:space="preserve">3.4 โครงการประชาสัมพันธ์ OTOP Press Tour และพัฒนาเว็บไซด์ประชาสัมพันธ์และการตลาด 2 ภาษา </t>
  </si>
  <si>
    <t xml:space="preserve">2. โครงการพัฒนาจังหวัดเป็นศูนย์กลางด้านศิลปะและวัฒนธรรมในประชาคมอาเซียน 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</si>
  <si>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ขุดลอกคลองน้ำ ก่อสร้างฝายน้ำล้น ก่อสร้างทำนบดินกั้นน้ำ ระบบประปาผิวดิน จำนวน 55 แห่ง ดังนี้</t>
    </r>
  </si>
  <si>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เห็นควรสนับสนุนเนื่องจากสอดคล้องกับยุทธศาสตร์ของจังหวัด ทั้งนี้ควรพิจารณาให้สอดคล้องกับแผนแม่บทการบริหารจัดการน้ำ และตรวจสอบความซ้ำซ้อนกับ กยน. และควรเพิ่มเติมแบบรายการ ประมาณราคาสิ่งก่อสร้าง  ระยะเวลาการดำเนินโครงการให้เหมาะสมกับฤดูกาล อีกทั้งให้สอดคล้องกับหลักเกณฑ์ที่ ก.น.จ. กำหนด </t>
    </r>
  </si>
  <si>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เห็นควรสนับสนุนเนื่องจากสอดคล้องกับยุทธศาสตร์ของจังหวัด ทั้งนี้ควรบูรณาการกิจกรรมให้สอดคล้องกัน และกำหนดกลุ่มเป้าหมายให้สอดคล้องกัน</t>
    </r>
  </si>
  <si>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เนื่องจากสอดคล้องกับยุทธศาสตร์ของจังหวัด และควรบูรณาการกับโครงการของกลุ่มจังหวัดและโครงการอื่นๆ ทีเกี่ยวข้อง เช่น โครงการส่งเสริมการปลูกพืชพลังงานทดแทน และควรทบทวนกิจกรรมให้สอดคล้องกับหลักเกณฑ์ที่ ก.น.จ. กำหนด</t>
    </r>
  </si>
  <si>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 เห็นควรสนับสนุนเนื่องจากสอดคล้องกับยุทธศาสตร์ของจังหวัด และควรเพิ่มเติมแบบรายการ ประมาณราคาสิ่งก่อสร้าง พร้อมทั้งจัดลำดับความสำคัญของเส้นทาง 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</si>
  <si>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ค่าจ้างที่ปรึกษาเชิงปฏิบัติการพัฒนาระบบขนส่งและLogistic จังหวัดนครราชสีมาเชื่อมโยง GMS ของศูนย์ปฏิบัติการเตรียมความพร้อมเข้าสู่ประชาคมอาเซียน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ควรดำเนินการโดยงบปกติของหน่วยงาน</t>
    </r>
  </si>
  <si>
    <r>
      <t>3.1 โครงการส่งเสริมศักยภาพวิสาหกิจขนาดกลางและขนาดย่อมและวิสาหกิจชุมชน(SME</t>
    </r>
    <r>
      <rPr>
        <sz val="10"/>
        <rFont val="TH SarabunPSK"/>
        <family val="2"/>
      </rPr>
      <t>S</t>
    </r>
    <r>
      <rPr>
        <sz val="16"/>
        <rFont val="TH SarabunPSK"/>
        <family val="2"/>
      </rPr>
      <t xml:space="preserve">) </t>
    </r>
    <r>
      <rPr>
        <sz val="14"/>
        <rFont val="TH SarabunPSK"/>
        <family val="2"/>
      </rPr>
      <t xml:space="preserve">เพื่อเตรียมความพร้อมเข้าสู่ประชาคมเศรษฐกิจอาเซียน   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</si>
  <si>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 จ้างเหมาบริการจัดงานแสดงและจำหน่ายสินค้าและผลิตภัณฑ์ไหมระดับภูมิภาคอาเซียน กิจกรรมประกอบด้วย นิทรรศการแสดงผลงานเทิดพระเกียรติสมเด็จพระนางเจ้าสิริกิติ์ พระบรมราชินีนาถ, กิจกรรมสาธิตกระบวนการผลิตไหมครบวงจร, การแสดงแฟชั่นโชว์จากนางแบบชั้นนำ, การแสดงศิลปวัฒนธรรม, การออกบูธจำหน่ายสินค้า/ผลิตภัณฑ์ไหมของจังหวัดและผู้ประกอบการใน  ประเทศอาเซียน, นิทรรศการไหมอาเซียน, กิจกรรมด้านการแถลงข่าวและการประชาสัมพันธ์,กิจกรรมส่งเสริมการขาย และอื่นๆ 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เนื่องจากสอดคล้องกับยุทธศาสตร์จังหวัด และควรทบทวนกิจกรรมและบูรณาการโครงการกับโครงการของจังหวัด Road Show เพื่อไม่เกิดการซ้ำซ้อน ทั้งนี้ควรบูรณาการกับโครงการของกลุ่มจังหวัดและหน่วยงานปกติที่เกี่ยวข้อง</t>
    </r>
    <r>
      <rPr>
        <b/>
        <u/>
        <sz val="14"/>
        <rFont val="TH SarabunPSK"/>
        <family val="2"/>
      </rPr>
      <t xml:space="preserve">
</t>
    </r>
    <r>
      <rPr>
        <sz val="14"/>
        <rFont val="TH SarabunPSK"/>
        <family val="2"/>
      </rPr>
      <t xml:space="preserve">
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</si>
  <si>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
1. จ้างเหมาบริการจัดงานประชาสัมพันธ์ OTOP Press Tour 
2. พัฒนาเว็บไซต์ด้านการประชาสัมพันธ์และการตลาด 2 ภาษา (งบ 5 ลบ) ประกอบด้วย  การเชิญสื่อมวลชนร่วมงาน, กิจกรรมสาธิตกระบวนการผลิตผลิตภัณฑ์ OTOP , การออกบูธจำหน่ายสินค้า/ผลิตภัณฑ์ OTOP , กิจกรรมการแถลงข่าวและการประชาสัมพันธ์, กิจกรรมส่งเสริมการขาย และอื่นๆ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เนื่องจากสอดคล้องกับยุทธศาสตร์ของจังหวัด ควรทบทวนกิจกรรมและบูรณาการโครงการ Road Show ของกลุ่มจังหวัดเพื่อไม่เกิดการซ้ำซ้อน</t>
    </r>
  </si>
  <si>
    <t xml:space="preserve">2. ส่งเสริมการมีส่วนร่วมและประชาสัมพันธ์  งบ 4.4 ลบ.
- จัดการประชุมชี้แจงมอบนโยบายแนวทางการดำเนินงาน
- จัดทำแผนดำเนินงาน “โคราชเมืองสะอาด ระยะ 4 ปี(พ.ศ. 2557-2560)”
- จัดทำป้ายประชาสัมพันธ์ขนาดใหญ่
-จัดทำหนังสือ”โคราชเมืองสะอาด”
- ชวนเชิญสื่อมวลชนนำเสนอ“ท้องถิ่นเมืองสะอาด”
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</si>
  <si>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
1.จัดอบรมพัฒนาศักยภาพบุคลากรและเครือข่ายวัฒนธรรมในการสร้างภูมิคุ้มกันทางวัฒนธรรม (2.94 ลบ.)
2.อนุรักษ์  ฟื้นฟูวัฒนธรรมประเพณีชาวโคราช   มีการสืบค้นวัฒนธรรมประเพณี จาก 32 อำเภอ (3.22 ลบ.)
3.การแลกเปลี่ยนศิลปวัฒนธรรมโคราชกับประเทศเพื่อนบ้านใน กลุ่ม อาเซียน  จัดRoad Show งานศิลปวัฒนธรรมกับประเทศเพื่อนบ้าน (3.83 ลบ.)
</t>
    </r>
    <r>
      <rPr>
        <b/>
        <u/>
        <sz val="14"/>
        <rFont val="TH SarabunPSK"/>
        <family val="2"/>
      </rPr>
      <t xml:space="preserve">ความเห็น </t>
    </r>
    <r>
      <rPr>
        <sz val="14"/>
        <rFont val="TH SarabunPSK"/>
        <family val="2"/>
      </rPr>
      <t>เห็นควรสนับสนุน เนื่องจากสอดคล้องกับยุทธศาสตร์ของจังหวัด แต่ทั้งนี้การจัดกิจกรรม Road Show ควรบูรณาการกับหน่วยงานที่มีหน้าที่รับผิดชอบโดยตรง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</si>
  <si>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1.อบรมครูแกนนำสามภาษา (1.ภาษาไทย 2.ภาษาอังกฤษ 3. ภาษาประเทศเพื่อนบ้านในกลุ่มอาเซียน ตามความสนใจ)
2.ขยายผลโครงการสามภาษา ลงสู่ครู/นักเรียนและบุคลากรทางการศึกษา ของโรงเรียนพระปริยัติธรรมแผนกธรรม-บาลี และแผนกสามัญศึกษา
3.อบรมครูแกนนำทักษะ ICT
4.ขยายผลโครงการทักษะ ICT ลงสู่ครู/นักเรียนและบุคลากรทางการศึกษา ของโรงเรียนพระปริยัติธรรมแผนกธรรม-บาลี และแผนกสามัญศึกษา
5.อบรมครูแกนนำทักษะการนำวัสดุเหลือใช้มาสร้างมูลค่าเพิ่มให้ผลิตภัณฑ์ท้องถิ่น
6.ขยายผลโครงการทักษะการนำวัสดุเหลือใช้มาสร้างมูลค่าเพิ่มให้ผลิตภัณฑ์ท้องถิ่น ลงสู่ครู/นักเรียนและบุคลากรทางการศึกษา ของโรงเรียนพระปริยัติธรรมแผนกธรรม-บาลี และแผนกสามัญศึกษา
7.คัดเลือกผู้เข้าร่วมโครงการ  เพื่อศึกษาดูงานประเทศเพื่อนบ้านในกลุ่มประชาคมอาเซียน
</t>
    </r>
    <r>
      <rPr>
        <b/>
        <u/>
        <sz val="14"/>
        <rFont val="TH SarabunPSK"/>
        <family val="2"/>
      </rPr>
      <t xml:space="preserve">ความเห็น </t>
    </r>
    <r>
      <rPr>
        <sz val="14"/>
        <rFont val="TH SarabunPSK"/>
        <family val="2"/>
      </rPr>
      <t>ควรดำเนินการโดยงบปกติ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</si>
  <si>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 บรรยายความรู้ที่สามารถนำไปใช้ในชีวิตประจำวันและหน้าที่การงาน
2. การจัดกิจกรรมกลุ่มเพื่อฝึกทักษะการจัดระบบความคิด
3.แลกเปลี่ยนประสบการณ์และความคิดเห็นการพัฒนาศักยภาพสตรีในการทำงานจิตอาสา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ควรดำเนินการโดยงบปกติและบูรณาการกับกองทุนพัฒนาบทบาทสตรีแห่งชาติ
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</si>
  <si>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1.ให้ความรู้ด้านสาธารณภัยแก่ผู้นำชุมชน
2.ส่งเสริมการใช้ภูมิปัญญาท้องถิ่นเพื่อลดความเสี่ยงด้านสาธารณภัย
3. พัฒนาขีดความสามารถชุมชนเพื่อลดความเสี่ยงด้านสาธารณภัย
4. จัดทำแผนป้องกันและบรรเทาสาธารณภัยระดับองค์กรปกครองส่วนท้องถิ่น
5. ฝึกซ้อมแผนการป้องกันและบรรเทาสาธารณภัยระดับองค์กรปกครองส่วนท้องถิ่น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ควรดำเนินการโดยงบปกติและบูรณาการกับ อปท.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</si>
  <si>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1.รณรงค์เก็บผักตบชวา สิ่งกีดขวางทางน้ำ และปรับปรุง ภูมิทัศน์ริมเส้นทางชลประทานของลำตะคอง ตลอดเส้นทางประมาณ 120 กม 
2.อบรมให้ความรู้เรื่องการใช้น้ำ การเฝ้าระวังให้แก่ที่อยู่ริมน้ำลำตะคอง 
3.สัมมนาทบทวนการจัดทำแผนพัฒนากลุ่มจังหวัด(การอนุรักษ์ฟื้นฟู แม่น้ำลำตะคองของลุ่มน้ำในกลุ่มจังหวัด ประจำปี พ.ศ. 2557) 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 อปท. และงบปกติของหน่วยงาน</t>
    </r>
  </si>
  <si>
    <r>
      <rPr>
        <b/>
        <u/>
        <sz val="14"/>
        <rFont val="TH SarabunPSK"/>
        <family val="2"/>
      </rPr>
      <t xml:space="preserve">กิจกรรม
</t>
    </r>
    <r>
      <rPr>
        <sz val="14"/>
        <rFont val="TH SarabunPSK"/>
        <family val="2"/>
      </rPr>
      <t xml:space="preserve">1.สำรวจ วิเคราะห์ แยกแยะพื้นที่ งบ 1 ลบ. 
2. อบรมให้ความรู้เกษตรกร เยาวชนและประชาชนทั่วไป 32 อำเภอ  งบ 2 ลบ.
3. จัดหาต้นพันธุ์กล้าไม้  (อายุ ๑ ปี) เช่น แคบ้าน ขี้เหล็กบ้าน มะขาม มะขามเทศ สะเดา  ฯลฯ 3 ลบ. 
4. จัดทำเป็นกล้าไม้ขนาดใหญ่ (กล้าไม้ปีที่ ๒) 6 ลบ.
5. ติดตามประเมินผล 0.5 ลบ.
6. เผยแพร่ความรู้ 0.5 ลบ.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 ควรบูรณาการกิจกรรมในการดำเนินโครงการให้ครอบคลุม เพื่อให้บรรลุวัตถุประสงค์ในการป้องกันการแพร่กระจายดินเค็ม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</si>
  <si>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1.การป้องกันและแก้ไขปัญหายาเสพติดแบบบูรณาการ 
- ประชุมเสวนา
-ถ่ายทอดบทเรียน
-พัฒนาแผนเชิงบูรณาการ
2.ประเมินศักยภาพศูนย์พลังแผ่นดิน
-ติดตามตรวจสอบพื้นที่
-สรุปรายงานผล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ควรดำเนินการโดยงบปกติของหน่วยงาน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</si>
  <si>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 การประกวดสุนทรพจน์เทิดทูนสถาบัน
2. จัดทำสื่อประชาสัมพันธ์เพื่อความมั่นคง
3. ขยายเครือข่ายและพัฒนาศักยภาพบุคคลในหน่วยงานด้านความมั่นคง
4. จัดทำปฏิบัติการ IO ในหน่วยงานความมั่นคง
5. ประชุมสัมมนาเครือข่ายข่าวความมั่นคงภายในพื้นที่จังหวัด
6. มวลชน กอ.รมน.พิทักษ์ทรัพยากรธรรมชาติ
7. ฝึกอบรมทบทวนหมู่บ้าน อพป.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ควรดำเนินการโดยงบปกติของหน่วยงาน
</t>
    </r>
  </si>
  <si>
    <t>8.โครงการบังคับใช้กฏหมายตามสาเหตุการเกิดอุบัติเหตุ แห่งทศวรรษความปลอดภัยทางถนน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</si>
  <si>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1.ประชาสัมพันธ์สร้างจิตสำนึกและความตระหนัก ในการใช้รถใช้ถนนด้วยความไม่ประมาทโดยผ่านทุกช่องทางการสื่อสาร
2. จัดขบวนคาราวานขับขี่จักรยานยนต์ตัวอย่างความปลอดภัย
3. ฝึกอบรมให้ความรู้ผู้ขับขี่ยานพาหนะกลุ่มเสี่ยง (รถจักรยานยนต์ รถบรรทุก รถกระบะ รถยนต์ส่วนบุคคล รถรับจ้าง ฯลฯ)
4.การจัดนิทรรศการให้ความรู้และสาธิตอุปกรณ์ป้องกันอุบัติเหตุอุบัติภัยจากการขับขี่ยานยนต์
5. แจกจ่ายเสื้อรณรงค์ความปลอดภัยบนท้องถนน
6. แต่งตั้งชุดบังคับใช้กฎหมายทำหน้าที่ให้ครอบคลุมพื้นที่ทั้งจังหวัด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ควรดำเนินการโดยงบปกติของหน่วยงาน
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</si>
  <si>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 จังหวัดโดยส่วนราชการที่รับผิดชอบจัดเสนอโครงการเพื่อขออนุมัติงบประมาณดำเนินการ
2. หน่วยงานดำเนินงานเตรียมความพร้อมในการดำเนินงานตามโครงการ
3. คัดเลือกเป้าหมายโดยทางลับตามระดับความเสี่ยงของพื้นที่
4. ดำเนินงานตามโครงการ
5. สรุปผลการดำเนินงาน
6. ติดตามประเมินผลโครงการ
7.ขยายผลการดำเนินงานสู่ชุมชนอื่นๆ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ควรดำเนินการโดนงบปกติของหน่วยงาน
</t>
    </r>
  </si>
  <si>
    <t>ตำแหน่งจุดยืนของจังหวัด/
ชื่อโครงการ</t>
  </si>
  <si>
    <t xml:space="preserve">วงเงินปี 2557
(บาท) </t>
  </si>
  <si>
    <t>(1) ขุดลอกคลองท่อ หมู่ที่ 9 บ้านโนนท่อ ต.กระชอน อ.พิมาย 2.1 ล้านบาท</t>
  </si>
  <si>
    <t>(2) ขุดลอกคลองโพธิ์เหนือ หมู่ที่ 7 บ้านกล้วย ต.ดงใหญ่ อ.พิมาย 2.1 ล้านบาท</t>
  </si>
  <si>
    <t>(3) ขุดลอกคลองกระเบา หมู่ที่ 3 บ้านหนองบัว ต.ท่าหลวง อ.พิมาย 2.1 ล้านบาท</t>
  </si>
  <si>
    <t>(4) ขุดลอกคลองระหารสะแก หมู่ที่ 9 บ้านโนนตะโก ต.ชีวาน อ.พิมาย 2.1 ล้านบาท</t>
  </si>
  <si>
    <t>(6) ขุดลอกคลองห้วยฉกาจ หมู่ที่ 1 บ้านบุญส่งพัฒนา ต.นิคมสร้างตนเอง อ.พิมาย 2.1 ล้านบาท</t>
  </si>
  <si>
    <t>(8) ขุดลอกคลองละโว้ หมู่ที่ 3 บ้านละโว้ ต.ประสุข อ.ชุมพวง 2.1 ล้านบาท</t>
  </si>
  <si>
    <t>(9) ขุดลอกคลองอีสานเขียว หมู่ที่ 2 บ้านโคกพะงาด ต.ท่าลาด  อ.ชุมพวง 2.1 ล้านบาท</t>
  </si>
  <si>
    <t>(10)ขุดลอกคลองมะค่า หมู่ที่ 7 บ้านเขว้า อ.ชุมพวง 2.1 ล้านบาท</t>
  </si>
  <si>
    <t>(11) ก่อสร้างฝายน้ำล้นแบบ มข. ลำน้ำห้วยยาง บ้านแฝก ต.สามเมือง อ.สีดา 2.1 ล้านบาท</t>
  </si>
  <si>
    <t>(5) ขุดลอกคลองนางเหริญ หมู่ที่3 บ้านตำแย ต.กระเบื้องใหญ่ อ.พิมาย 2.1 ล้านบาท</t>
  </si>
  <si>
    <t>(7) ขุดลอกคลองท่าเยี่ยม หมู่ที่ 5 บ้านตะปัน ต.รังกาใหญ่ อ.พิมาย 2.1 ล้านบาท</t>
  </si>
  <si>
    <t>(12)ก่อสร้างฝายน้ำล้น ต.โนนจาน อ.บัวลาย 2.1 ล้านบาท</t>
  </si>
  <si>
    <t>(13)ก่อสร้างฝายน้ำล้น ต.เมืองพะไล อ.บัวลาย 2.1 ล้านบาท</t>
  </si>
  <si>
    <t>(14)ก่อสร้างฝายน้ำล้น ต.บัวลาย อ.บัวลาย 2.1 ล้านบาท</t>
  </si>
  <si>
    <t>(15)ก่อสร้างฝายน้ำล้น ต.หนองหว้า อ.บัวลาย 2.1 ล้านบาท</t>
  </si>
  <si>
    <t>(16)ขุดลอกลำจักราช หมู่ที่ 3 บ้านตะกุดเครือปลอก ต.จักราช  อ.จักราช 2.1 ล้านบาท</t>
  </si>
  <si>
    <t>(19)ขุดลอกคลองไผ่ หมู่ที่ 6 ต.ละลมใหม่ อ.โชคชัย 2.1 ล้านบาท</t>
  </si>
  <si>
    <t>(18)ขุดลอกลำห้วยแถลง บ้านไผ่นกเขา หลุ่งตะเคียน อ.ห้วยแถลง 2.1 ล้านบาท</t>
  </si>
  <si>
    <t>(17)ขุดลอกลำห้วยแถลง บ้านโนนทอง หมู่ที่ 3 ต.เมืองพลับพลา อ.ห้วยแถลง 2.1 ล้านบาท</t>
  </si>
  <si>
    <t>(20)ขุดลอกคลองลวก หมู่ที่ 7 ต.ละลมใหม่ อ.โชคชัย 2.1 ล้านบาท</t>
  </si>
  <si>
    <t>(21)ขุดลอกคลองลำมูล หมู่ที่ 5 ต.ทุ่งอรุณ อ.โชคชัย  2.1 ล้านบาท</t>
  </si>
  <si>
    <t>(24)ขุดลอกคลองบ้านไทยสงบ หมู่ที่ 13 ต.ห้วยบง อ.ด่านขุนทด 2.1 ล้านบาท</t>
  </si>
  <si>
    <t>(25)ขุดลอกคลองบ้านซับไทร หมู่ที่ 16 ต.ห้วยบง อ.ด่านขุนทด 2.1 ล้านบาท</t>
  </si>
  <si>
    <t>(23)ขุดลอกคลองสารเพชร หมู่ที่ 6 บ้านลุงเขว้า ต.ลุงเขว้า 
อ.หนองบุญมาก 2.1 ล้านบาท</t>
  </si>
  <si>
    <t>(22)ขุดลอกคลองสารเพชร หมู่ที่ 7 บ้านคลองงาม ต.ลุงเขว้า 
อ.หนองบุญมาก 2.1 ล้านบาท</t>
  </si>
  <si>
    <t>(26)ขุดลอกคลองบ้านหินเพลิง หมู่ที่ 9 ต.ห้วยบง  อ.ด่านขุนทด 2.1 ล้านบาท</t>
  </si>
  <si>
    <t>(27) ขุดลอกคลองขอนตะคร้อ บ้านวังสนวน หมู่ที่6 ต.หนองกราด อ.ด่านขุนทด 2.1 ล้านบาท</t>
  </si>
  <si>
    <t>(28)ก่อสร้างฝาย มข.2527 บ้านกุดโดก หมู่ที่ 8 ต.บ้านเก่า 
อ.ด่านขุนทด 2.1 ล้านบาท</t>
  </si>
  <si>
    <t>(29)ขุดลอกคลองบ้านหัวสระ หมู่ที่ 4 ต.สำนักตะคร้อ อ.ด่านขุนทด 2.1 ล้านบาท</t>
  </si>
  <si>
    <t>(30)ขุดลอกแหล่งน้ำ(กุดตาเขียว) บ้านโนนโพธิ์ หมู่ที่ 13 ต.ธารละหลอด อ.พิมาย 2.1 ล้านบาท</t>
  </si>
  <si>
    <t>(31)ขุดลอกลำละหลอด (วังหว้า) บ้านตูม หมู่ที่ 1 ต.ธารละหลอด อ.พิมาย 2.1 ล้านบาท</t>
  </si>
  <si>
    <t>(32)ขุดลอกลำละหลอด(วังนาแซง) บ้านโนนโพธิ์ หมู่ที่ 13 ต.ธารละหลอด อ.พิมาย 2.1 ล้านบาท</t>
  </si>
  <si>
    <t>(36)ก่อสร้างทำนบดินกั้นน้ำ บ้านยุบอีปูน หมู่ที่ 4 ต.วังหมี  อ.วังน้ำเขียว 2.1ล้านบาท</t>
  </si>
  <si>
    <t>(37) ก่อสร้างทำนบดินกั้นน้ำ บ้านซับไทรทอง หมู่ที่ 13 ต.วังน้ำเขียว  อ.วังน้ำเขียว 2.1 ล้านบาท</t>
  </si>
  <si>
    <t>(35)ขุดลอกคลองบ้านโสกจาน หมู่ที่ 17  ต.มะเกลือเก่า อ.สูงเนิน 2.1 ล้านบาท</t>
  </si>
  <si>
    <t>(34)ขุดลอกคลองบ้านวังรางใหญ่ หมู่ที่ 6 ต.มะเกลือเก่า อ.สูงเนิน 2.1 ล้านบาท</t>
  </si>
  <si>
    <t>(33)ขุดลอกสระหนองกระทุ่ม หมู่ที่ 4 บ้านหนองบง ต.แก้งสนามนาง อ.แก้งสนามนาง 2.1 ล้านบาท</t>
  </si>
  <si>
    <t>(38)ก่อสร้างทำนบดินกั้นน้ำ บ้านโคกสันติสุข หมู่ที่ 9 ต.วังหมี อ.วังน้ำเขียว 2.1 ล้านบาท</t>
  </si>
  <si>
    <t>(39)ขุดลอกคลองสะแก หมู่ 10 ต.มาบตะโกเอน อ.ครบุรี 2.1 ล้านบาท</t>
  </si>
  <si>
    <t>(40)ขุดลอกคลองสะแก หมู่ 2  ต.มาบตะโกเอน  อ.ครบุรี 2.1 ล้านบาท</t>
  </si>
  <si>
    <t>(41)ขุดลอกคลองสะแก หมู่ 2  ต.แชะ อ.ครบุรี 2.1 ล้านบาท</t>
  </si>
  <si>
    <t>(42)ขุดลอกคลองบ้านเฉลียงทุ่ง หมู่ 6  ต.เฉลียง  อ.ครบุรี 2.1 ล้านบาท</t>
  </si>
  <si>
    <t>(43)ขุดลอกคลองยาว หมู่ 1,8  ต.สระว่านพะยา อ.ครบุรี 2.1 ล้านบาท</t>
  </si>
  <si>
    <t>(44)ขุดลอกลำห้วยยาง บ้านตากิ่ม ม.2 ต.หนองบัว อ.คง 2.1 ล้านบาท</t>
  </si>
  <si>
    <t>(45)ขุดลอกลำคลอง บ้านโคกพะงาด ม.2 ต.ขามสมบูรณ์ อ.คง 2.1 ล้านบาท</t>
  </si>
  <si>
    <t>(46)ขุดลอกลำคลอง บ้านโนนตาล ม.4 ต.เมืองคง อ.คง 2.1 ล้านบาท</t>
  </si>
  <si>
    <t>(47)ขุดลอกคลองห้วยน้อย บ.เมืองทอง ม.6 ต.เมืองเกษตร อ.ขามสะแกแสง 2.1 ล้านบาท</t>
  </si>
  <si>
    <t>(49)ขุดลอกลำห้วย บ.โนนทองหลาง  ม.4 ต.ช่อระกา อ.บ้านเหลื่อม  2.1 ล้านบาท</t>
  </si>
  <si>
    <t>(50)ขุดลอกลำห้วย บ.ตลุกพลวง ม.5 ต.โคกกระเบื้อง อ.บ้านเหลื่อม 2.1 ล้านบาท</t>
  </si>
  <si>
    <t>(51)ขุดลอกลำห้วย บ.หนองนกกระเรียน ม.11 ต.หนองหอย   อ.พระทองคำ 2.1 ล้านบาท</t>
  </si>
  <si>
    <t>(52)ขุดลอกลำห้วย บ.โกรกมะค่า ม.8 ต.สระพระ อ.พระทองคำ  2.1 ล้านบาท</t>
  </si>
  <si>
    <t>(53)ขุดลอกลำห้วย บ.สระพระพัฒนา ม.11 ต.สระพระ อ.พระทองคำ 2.1 ล้านบาท</t>
  </si>
  <si>
    <t>(54)ขุดลอกคลองอีสานเขียว บ้านหนองไม้ตาย หมู่ที่ 8 ต.หนองค่าย อ.ประทาย 2.1 ล้านบาท</t>
  </si>
  <si>
    <t>(55)ก่อสร้างระบบประปาผิวดินขนาดใหญ่ บ้านคอหนองบัว หมู่ที่ 3 ต.หนองไข่น้ำ อ.เมือง 3 ล้านบาท</t>
  </si>
  <si>
    <t>(48)ขุดลอกลำคลองโนนเกษตร บ.โนนเกษตร ม.5 ต.เมืองเกษตร อ.ขามสะแกแสง 2.1 ล้านบาท</t>
  </si>
  <si>
    <r>
      <rPr>
        <b/>
        <sz val="12"/>
        <rFont val="TH SarabunPSK"/>
        <family val="2"/>
      </rPr>
      <t>(1) การผลิตและพัฒนาข้าวหอมมะลิมาตรฐาน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(งบ 15 ลบ.) </t>
    </r>
    <r>
      <rPr>
        <sz val="12"/>
        <rFont val="TH SarabunPSK"/>
        <family val="2"/>
      </rPr>
      <t xml:space="preserve">
1.พัฒนาเกษตรกรสู่การผลิตข้าวหอมมะลิตามมาตรฐาน GAP 
2.วิเคราะห์ธาตุอาหารในดินก่อนใส่ปุ๋ยเคมี  
3.จัดตั้งกองทุนเมล็ดพันธุ์ข้าวหอมมะลิ 
4.ขยายเขตไฟฟ้าในการแปรรูปข้าวหอมมะลิ( ปี53 ได้งบในการก่อสร้างอาคาร และติดตั้งโรงสีข้าวเสร็จแล้วปี 54 )
5.ตรวจรับรองแปลงข้าวหอมมะลิ 
6.ตรวจหาสารเคมีตกค้างในร่างการเกษตรกรและข้าวหอมมะลิ 
7.จัดเสวนาผู้ผลิตข้าวหอมมะลิกับกับโรงสีสหกรณ์ในพื้นที่ 
8.การแปรูปข้าวหอมมะลิสำหรับการเพิ่มมูลค่า 
9.การติดตามประเมินผล 
10. ศึกษาวิจัยและพัฒนา 
</t>
    </r>
  </si>
  <si>
    <r>
      <rPr>
        <b/>
        <sz val="12"/>
        <rFont val="TH SarabunPSK"/>
        <family val="2"/>
      </rPr>
      <t xml:space="preserve">(2) เพิ่มประสิทธิภาพการผลิตมันสำปะหลัง (งบ 10 ลบ.)
</t>
    </r>
    <r>
      <rPr>
        <sz val="12"/>
        <rFont val="TH SarabunPSK"/>
        <family val="2"/>
      </rPr>
      <t xml:space="preserve">1.จัดอบรมพัฒนาเกษตรกรในการเพิ่มผลผลิตมันสำปะหลัง 
2.จัดอบรมและสาธิตการติดตั้งระบบน้ำหยด  560 จุดๆ 
3.ปรับปรุงบำรุงดินด้วยการไถระเบิดดินดาน 
4.จัดตั้งกลุ่มจักรกลการเกษตรชุมชนโดยสนับสนุนเครื่องเจาะดินดานโดยให้กลุ่มเกษตรกรยืมไปดำเนินการ (dripper) 
5.จัดการเฝ้าระวังในการระบาดศัตรูพืช  
6.ประกวดผลผลิตมันสำปะหลังเฉลี่ยต่อไร่ 
7.สัมมนาการผลิตมันสำปะหลังกับผู้ประกอบการ  8.ติดตามประเมินผลโครงการ  
 </t>
    </r>
  </si>
  <si>
    <r>
      <rPr>
        <b/>
        <sz val="12"/>
        <rFont val="TH SarabunPSK"/>
        <family val="2"/>
      </rPr>
      <t>(3) การส่งเสริมและพัฒนาการเลี้ยงโคเนื้อพันธุ์โคราชวากิว</t>
    </r>
    <r>
      <rPr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 xml:space="preserve"> (งบ 4.92 ลบ)</t>
    </r>
    <r>
      <rPr>
        <sz val="12"/>
        <rFont val="TH SarabunPSK"/>
        <family val="2"/>
      </rPr>
      <t xml:space="preserve">
1.การสนับสนุนน้ำเชื้อโคเนื้อพันธุ์โคราชวากิว และวัสดุอุปกรณ์การผสมเทียม 4,500 ตัว 
2.รวมกลุ่มเกษตรกรผู้ผลิตโคเนื้อคุณภาพ จำนวน 1 สหกรณ์ 
3.การอบรมให้ความรู้เจ้าหน้าที่ปศุสัตว์เกี่ยวกับการเลี้ยงโคเนื้อพันธุ์โคราชวากิว 70  คน 
4.อบรมให้ความรู้เกษตรกรเกี่ยวกับการเลี้ยงโคเนื้อพันธุ์โคราชวากิว 450 คน 
5.การอบรมให้ความรู้เกี่ยวกับการดำเนินการแบบ Cluster จำนวน 100 คน 
6.ประสานงาน/ติดตามประเมินผล 
</t>
    </r>
  </si>
  <si>
    <r>
      <rPr>
        <b/>
        <sz val="12"/>
        <rFont val="TH SarabunPSK"/>
        <family val="2"/>
      </rPr>
      <t>(4) โครงการส่งเสริมและพัฒนาการเลี้ยงไก่บ้านโคราช  (งบ 6 ลบ.)</t>
    </r>
    <r>
      <rPr>
        <sz val="12"/>
        <rFont val="TH SarabunPSK"/>
        <family val="2"/>
      </rPr>
      <t xml:space="preserve"> 
1.สร้างโรงเรือนพ่อ-แม่พันธุ์ไก่ จำนวน 1 โรง ในมหาวิทยาลัยเทคโนโลยีสุรนารี 
เพื่อผลิตลูกไก่ขุน 
2.ส่งเสริมการรวมกลุ่มผู้เลี้ยงไก่บ้านโคราช 
3.การฝึกอบรมให้ความรู้เกี่ยวกับการเลี้ยงไก่บ้าน 4.สร้างโรงเชือดไก่ชุมชน จำนวน 2 โรง 
5.สนับสนุนด้านการวิจัยด้านการแปรรูปไก่พัฒนาสู่พาณิชย์
6.สร้างแบรนด์ไก่บ้านโคราช 1 แบรนด์
7.ประสานงานบริหารงานโครงการ
8. ติดตามและประเมินผลความสำเร็จของโครงการ
</t>
    </r>
  </si>
  <si>
    <r>
      <t xml:space="preserve">(6) </t>
    </r>
    <r>
      <rPr>
        <b/>
        <sz val="12"/>
        <rFont val="TH SarabunPSK"/>
        <family val="2"/>
      </rPr>
      <t>พัฒนาและเชื่อมโยงอุตสาหกรรม เกษตรแปรรูป (Food Valley) (งบ 28 ลบ.)</t>
    </r>
    <r>
      <rPr>
        <sz val="12"/>
        <rFont val="TH SarabunPSK"/>
        <family val="2"/>
      </rPr>
      <t xml:space="preserve">
1. ศึกษาความเป็นไปได้ (Feasibility Study) ในการพัฒนาพื้นที่
2. รวมกลุ่มและเชื่อมโยงอุตสาหกรรมที่เกี่ยวข้องกับธุรกิจอุตสาหกรรมอาหารแปรรูป
3. พัฒนาระบบส่งเสริมสนับสนุน (Enabling System) ให้เกิดการต่อยอดการนำผลงานวิจัยและพัฒนาวิทยาศาสตร์ด้านอาหาร (Food Science) ไปผลิตเป็นเชิงพาณิชย์ 
4. พัฒนาบุคลากรที่เกี่ยวข้องกับอุตสาหกรรมอาหารแปรรูป 
5. สร้างภาพลักษณ์ของการเป็น Food Valley
6. ขับเคลื่อน (Implementation) โครงการให้เกิดบูรณาการของทุกฝ่าย ที่เกี่ยวข้อง และติดตามประเมินผล
</t>
    </r>
  </si>
  <si>
    <r>
      <rPr>
        <b/>
        <sz val="12"/>
        <rFont val="TH SarabunPSK"/>
        <family val="2"/>
      </rPr>
      <t xml:space="preserve">(5) ส่งเสริมพัฒนาการเลี้ยงปลานิลจิตรลดา (งบ 2.5 ลบ.)
</t>
    </r>
    <r>
      <rPr>
        <sz val="12"/>
        <rFont val="TH SarabunPSK"/>
        <family val="2"/>
      </rPr>
      <t xml:space="preserve">1.สนับสนุนให้หน่วยงานผลิตลูกปลานิล(ประมง 1,560 ตัน, มทส.1.5 ล้านตัว) 
2.สนับสนุนกลุ่มเกษตรกรเลี้ยงปลานิลในบ่อดินในพื้นที่ 
3.สนับสนุนเกษตรกรเลี้ยงปลานิลจิตรลดาในกระชังบ่อดิน 
4.สนับสนุนเกษตรกรเลี้ยงปลานิลจิตรลดาในสระน้ำในไร่นาตนเอง 
5.จัดอบรมให้ความรู้กลุ่มเกษตรกรเกี่ยวกับการเลี้ยงและมาตรฐานฟาร์มเลี้ยงปลานิล 
6.อบรมให้ความรู้เกษตรกรเกี่ยวกับการแปรรูปผลิตภัณฑ์ปลานิล 
7.จัดอบรมให้ความรู้เกี่ยวกับการดำเนินการแบบ Cluster 
8.เพิ่มขีดความสามารถกลุ่มเกษตรกรด้านการแปรรูปปลานิลจิตรลดาเพื่อพัฒนาสู่เชิงพาณิชย์ (เชิงปฏิบัติการ 
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</si>
  <si>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 ส่งเสริมการนำพลังงานทดแทนมาใช้ โดยการคัดเลือกกลุ่มและผู้สนใจ 0.8 ล้านบาท</t>
    </r>
  </si>
  <si>
    <t>2 สำรวจวิเคราะห์ศักยภาพความเหมาะสมกำหนดวิธีการมาตรการการใช้พลังงาน 0.94 ล้านบาท</t>
  </si>
  <si>
    <t>3 อบรมเชิงปฏิบัติการ 1.06 ล้านบาท</t>
  </si>
  <si>
    <t>4 ส่งเสริมสนับสนุนเทคโนโลยีด้านพลังงานทดแทน วิจัยการทำหญ้าเนเปียร์ผลิตก๊าซชีวภาพ2.2 ล้านบาท</t>
  </si>
  <si>
    <t>5 ติดตามประเมินผล 1 ล้านบาท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</si>
  <si>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ก่อสร้างถนน 18 สาย ดังนี้</t>
    </r>
  </si>
  <si>
    <t>(1)ก่อสร้างถนนคอนกรีตเสริมเหล็ก บ.ดอนตะหนินใหญ่ ม.5 ต.สระจรเข้ อ.ด่านขุนทด 2.3 ล้านบาท</t>
  </si>
  <si>
    <t>(2)ก่อสร้างถนนลาดยางแบบผิวเรียบ (Cape seal) บ.ใหม่เจริญสุข ม. 5 ต.ด่านขุนทด อ.ด่านขุนทด 2.3 ล้านบาท</t>
  </si>
  <si>
    <t>(3)ก่อสร้างถนนลูกรัง บ.เขาแตงโม ม.10 ต.บึงปรือ อ.ด่านขุนทด  2.3 ล้านบาท</t>
  </si>
  <si>
    <t>(4)ก่อสร้างถนนลาดยาง บ.มะเกลือใหม่ ม.1 ต.มะเกลือใหม่ อ.สูงเนิน-บ้านโคกสะอาด ม.12 ต.สีคิ้ว อ.สีคิ้ว 2.3 ล้านบาท</t>
  </si>
  <si>
    <t>(6)ก่อสร้างถนนลาดยาง บ.มอจะบก หมู่ที่ ๖ ต.มิตรภาพ - บ.หนองขาม ม.8 ต.มิตรภาพเลียบอ่างเก็บน้ำซับประดู่ อ.สีคิ้ว 2.3 ล้านบาท</t>
  </si>
  <si>
    <t>(7)ก่อสร้างถนนลาดยางชนิดผิวเรียบ (Cape Seal) สาย บ.โคกสันติสุข ม.9 ต.วังหมี-บ้านคลองบงพัฒนา ม.16 ต.วังน้ำเขียว อ.วังน้ำเขียว 5.344 ล้านบาท</t>
  </si>
  <si>
    <t>(8)ก่อสร้างถนนลาดยางชนิด cape seal สายบ้านโนนทอง ม.13 ต.พังเทียม อ.พระทองคำ 2.3 ล้านบาท</t>
  </si>
  <si>
    <t>(9)ก่อสร้างถนนดินลูกรังลงหินคลุกสาย บ.หนองปรือ-บ.ดอนอีลุ่ม ต.ตลาดไทร อ.ประทาย 2.3 ล้านบาท</t>
  </si>
  <si>
    <t>(11)ก่อสร้างถนน คสล.จากบ้านบุ ม.1 บ้านบุพัฒนา ม. 8 ต.ตลาด อ.เมือง 2.3 ล้านบาท</t>
  </si>
  <si>
    <t>(12)ก่อสร้างถนน คสล.ภายในบ้านบุพัฒนา ม. 8 ต.ตลาด อ.เมือง 2.3 ล้านบาท</t>
  </si>
  <si>
    <t>(13)ก่อสร้างถนน คสล.บ้านหนองนาลุ่ม ม.7 ต.หมื่นไวย อ.เมือง เชื่อมบ้านกรูด ม.11 ตำบลจอหอ อ.เมือง 2.3 ล้านบาท</t>
  </si>
  <si>
    <t>(14)ก่อสร้างถนนลาดยางสายบ้านโนนค่า - บ้านโคกหินเหล็กไฟ ตอนสุดท้าย ช่วงบ้านกุดหัวช้าง บ้านหนองหอย ต.โนนค่า อ.สูงเนิน 2.5 ล้านบาท</t>
  </si>
  <si>
    <t>(15)ก่อสร้างถนนลาดยางสายบ้านกุดหัวช้าง - วัดป่าโกรกสะเดา ต.โนนค่า อ.สูงเนิน  2.5 ล้านบาท</t>
  </si>
  <si>
    <t>(16)ก่อสร้างถนนลาดยางสายบ้านมะเกลือเก่า ม.2 - แหล่งท่องเที่ยววังเณร ต.มะเกลือเก่า อ.สูงเนิน 2.3 ล้านบาท</t>
  </si>
  <si>
    <t>(17)ก่อสร้างถนนลายยางสายบ้านมะเกลือใหม่ ม. 1 ต.มะเกลือใหม่  อ.สูงเนิน - บ้านโคกสะอาด ม.12 ต.สีคิ้ว อ.สีคิ้ว 1.5 ล้านบาท</t>
  </si>
  <si>
    <t>(18)ก่อสร้างถนนลาดยางแบบ cape seal สายบ้านหนองเลา ม. 11-สถานที่ท่องเที่ยวเขาสามสิบซ่าง ต.มะเกลือใหม่ อ.สูงเนิน 5 ล้านบาท</t>
  </si>
  <si>
    <t>(5)ก่อสร้างถนนลาดยางบ้านใหม่สันติ ม.5 ต.มะเกลือใหม่ อ.สูงเนิน-บ้านหนองจอก ม.5 ต.มิตรภาพ อ.สีคิ้ว 2.3 ล้านบาท</t>
  </si>
  <si>
    <t>(10)ซ่อมสร้างถนนลาดยาง(รีไซคลิ้ง) บ.ซับระวิง ม. 2 ต.ลำเพียก อ.ครบุรี 10 ล้านบาท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</si>
  <si>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 
1. ประชุมคณะอนุกรรมการจัดทำแผนยุทธศาสตร์อาเซียน จ.นม. (4 ปี) 0.2 ล้านบาท
2. ประชุมจัดทำแผนยุทธศาสตร์การเตรียมความพร้อมเข้าสู่ประคมอาเซียน  (4 ปี)  ปี 2557-2560 1.8 ล้านบาท
3. จัดทำแผนปฏิบัติการ (roadmap)  กิจกรรมรองรับ 3 เสาหลัก  3 ล้านบาท
4. ศึกษาดูงาน 3 ล้านบาท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ควรดำเนินการโดยงบปกติของหน่วยงานที่มีหน้าที่ความรับผิดชอบโดยตรง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</si>
  <si>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 การสำรวจ ศักยภาพ และติดตามงาน 0.15 ล้านบาท
2. การประชาสัมพันธ์ 0.25 ล้านบาท
3.ศึกษาดูงานเพื่อเสริมสร้างศักยภาพการผลิต และพัฒนาเครือข่ายการผลิต/กลุ่มสตรีในระดับพื้นที่ 32 อำเภอ 8.6 ล้านบาท
4.พัฒนานวัตกรรมผลิตภัณฑ์ข้าว 
มันสำปะหลังและบรรจุภัณฑ์ 1 ล้านบาท
5.จัดแสดงผลงานผลิตภัณฑ์เกษตรอุตสาหกรรมแนวใหม่(ข้าว, มันสำปะหลัง) 5 ล้านบาท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เห็นควรสนับสนุนเนื่องจากสอดคล้องกับยุทธศาสตร์ของจังหวัด และควรเพิ่มเติมรายละเอียดวิธีดำเนินงาน 
</t>
    </r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</si>
  <si>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1.ปรับปรุงภูมิทัศน์แหล่งท่องเที่ยวอ่างซับประดู่ หมู่ 6 ต.มิตรภาพ อ.สีคิ้ว จ.นครราชสีมา 3 ล้านบาท
2.ประชาสัมพันธ์แหล่งท่องเที่ยวในจังหวัด 6 ล้านบาท
-จัดทำปฏิทินการท่องเที่ยวจังหวัด
- ติดป้าย Cut Out ประชาสัมพันธ์การท่องเที่ยว (โครงการต่อยอดจากปี 2556)
-จัดทำหนังสือส่งเสริมการท่องเที่ยว 2 ภาษา (ไทย,อังกฤษ)
-สื่อวิทยุ เคเบิ้ล รายการโทรทัศน์
3.อบรมอาสาสมัครมัคคุเทศก์ 500 คน (งบ 6 ลบ)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ควรสนับสนุนและให้ทบทวนเป้าหมายวิธีการดำเนินการและค่าใช้จ่ายในการดำเนินงานกิจกรรมอบรมอาสาสมัครมัคคุเทศก์</t>
    </r>
  </si>
  <si>
    <t>3.พัฒนาศักยภาพการท่องเที่ยวและผลิตภัณฑ์ชุมชนเพื่อสร้างและกระจายรายได้ไปสู่ประชาชนในพื้นที่</t>
  </si>
  <si>
    <r>
      <rPr>
        <b/>
        <u/>
        <sz val="14"/>
        <rFont val="TH SarabunPSK"/>
        <family val="2"/>
      </rPr>
      <t xml:space="preserve">กิจกรรม </t>
    </r>
    <r>
      <rPr>
        <sz val="14"/>
        <rFont val="TH SarabunPSK"/>
        <family val="2"/>
      </rPr>
      <t xml:space="preserve">
1. พัฒนาเมืองสะอาดน่าอยู่  6.4 ล้านบาท
- ประชาสังคมเพื่อจัดระเบียบ อบต./เทศบาลน่าอยู่  32 อำเภอๆ ละ 10 แห่ง
- รณรงค์พัฒนาเมืองน่าอยู่และติดตามการพัฒนา
</t>
    </r>
  </si>
  <si>
    <t>3.ประกวดเมืองสะอาดและติดตามประเมินผล 5.8 ล้านบาท</t>
  </si>
  <si>
    <r>
      <rPr>
        <b/>
        <u/>
        <sz val="14"/>
        <rFont val="TH SarabunPSK"/>
        <family val="2"/>
      </rPr>
      <t>กิจกรรม</t>
    </r>
    <r>
      <rPr>
        <sz val="14"/>
        <rFont val="TH SarabunPSK"/>
        <family val="2"/>
      </rPr>
      <t xml:space="preserve">
1.เพาะชำกล้าไม้มงคลพระราชทาน, ไม้เนื้อแข็งรากลึก 
2.เพาะชำกล้าไม้เศรษฐกิจโตเร็วทนเค็ม 
3.เพาะชำกล้าไม้ยืนต้นอเนกประสงค์กินได้ 
4.ส่งเสริมการปลูกพืชผักสวนครัว (กล้วย, พริก, มะเขือ,มะกรูด, มะนาว ฯลฯ)
</t>
    </r>
    <r>
      <rPr>
        <b/>
        <u/>
        <sz val="14"/>
        <rFont val="TH SarabunPSK"/>
        <family val="2"/>
      </rPr>
      <t>ความเห็น</t>
    </r>
    <r>
      <rPr>
        <sz val="14"/>
        <rFont val="TH SarabunPSK"/>
        <family val="2"/>
      </rPr>
      <t xml:space="preserve"> เห็นควรสนับสนุนเนื่องจากสอดคล้องกับยุทธศาสตร์ของจังหวัด และควรร่วมมือกับ อปท. และชุมชน ตรวจสอบความซ้ำซ้อนกับหน่วยงานปกติ อีกทั้งควรมีระบบการติดตามประเมินผลของโครงการเพื่อให้โครงการยั่งยืน </t>
    </r>
  </si>
  <si>
    <r>
      <t xml:space="preserve">กิจกรรม 
</t>
    </r>
    <r>
      <rPr>
        <sz val="14"/>
        <rFont val="TH SarabunPSK"/>
        <family val="2"/>
      </rPr>
      <t>1.ขุดลอกลำคลองบ้านหนองสรวง หมู่ 3 ต.เมืองคง อ.คง 2 ล้านบาท
2. ขุดลอกลำห้วยไหบ้านห้วยไห หมู่ 3 ต.หนองบัว อ.คง 2 ล้านบาท 
3. ชุดลอกคลอง บ้านตลุกม่วง หมู่ 9 ต.หนองมะนาว อ.คง 2ล้านบาท
4. ขุดลอกคลองบ้านตลุกน้ำขาว หมู่ 7 ต.หนองมะนาว อ.คง 2 ล้านบาท
5.ขุดลอกคลองหนองดินดำ บ้านหนองอ้ายจ้อน หมู่ 10 ต.หนองมะนาว อ.คง 2 ล้านบาท
6. ขุดลอกลำคลองตะโก บ้านตะโก หมู่3 ต.เมืองเกษตร อ.ขามสะแกแสง 2 ล้านบาท
7. ขุดลอกลำห้วย บ้านห้วยชงโค หมู่1 ต.ช่อระกา อ.บ้านเหลื่อม 2 ล้านบาท
8. ขุดลอกลำห้วยโกรกส้มกุ้ง บ้านหนองแวง หมู่ 6 ต.หนองบัว อ.คง 2 ล้านบาท
9. ก่อสร้างทำนบดินกั้นน้ำบ้านไทรทอง หมู่7 ต.วังน้ำเขียว อ.วังน้ำเขียว 1.7 ล้านบาท</t>
    </r>
    <r>
      <rPr>
        <b/>
        <u/>
        <sz val="14"/>
        <rFont val="TH SarabunPSK"/>
        <family val="2"/>
      </rPr>
      <t xml:space="preserve">
ความเห็น</t>
    </r>
    <r>
      <rPr>
        <sz val="14"/>
        <rFont val="TH SarabunPSK"/>
        <family val="2"/>
      </rPr>
      <t xml:space="preserve">  เห็นควนสนับสนุนและควรตรวจสอบความซ้ำซ้อนกับโครงการของ กบอ.</t>
    </r>
  </si>
  <si>
    <t>หมายเหตุ : การจัดสรรตามกรอบวงเงินงบประมาณปี 2557 ตามเกณฑ์ของ ก.น.จ. ของจังหวัดนครราชสีมา 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</si>
</sst>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_ ;\-#,##0\ "/>
  </numFmts>
  <fonts count="27">
    <font>
      <sz val="10"/>
      <name val="Arial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0"/>
      <name val="TH SarabunPSK"/>
      <family val="2"/>
    </font>
    <font>
      <sz val="16"/>
      <name val="TH SarabunPSK"/>
      <family val="2"/>
    </font>
    <font>
      <sz val="11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u/>
      <sz val="14"/>
      <color indexed="8"/>
      <name val="TH SarabunPSK"/>
      <family val="2"/>
    </font>
    <font>
      <b/>
      <sz val="10"/>
      <name val="TH SarabunPSK"/>
      <family val="2"/>
    </font>
    <font>
      <sz val="11"/>
      <color indexed="8"/>
      <name val="Calibri"/>
      <family val="2"/>
      <charset val="222"/>
    </font>
    <font>
      <b/>
      <sz val="14"/>
      <color indexed="8"/>
      <name val="TH SarabunPSK"/>
      <family val="2"/>
    </font>
    <font>
      <b/>
      <u/>
      <sz val="14"/>
      <name val="TH SarabunPSK"/>
      <family val="2"/>
    </font>
    <font>
      <b/>
      <sz val="11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b/>
      <sz val="15"/>
      <color indexed="8"/>
      <name val="TH SarabunPSK"/>
      <family val="2"/>
    </font>
    <font>
      <sz val="15"/>
      <color indexed="8"/>
      <name val="TH SarabunPSK"/>
      <family val="2"/>
    </font>
    <font>
      <sz val="15"/>
      <color theme="0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6" fillId="0" borderId="0"/>
  </cellStyleXfs>
  <cellXfs count="409">
    <xf numFmtId="0" fontId="0" fillId="0" borderId="0" xfId="0"/>
    <xf numFmtId="0" fontId="4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2" borderId="0" xfId="0" applyFont="1" applyFill="1"/>
    <xf numFmtId="0" fontId="5" fillId="3" borderId="0" xfId="0" applyFont="1" applyFill="1"/>
    <xf numFmtId="0" fontId="5" fillId="4" borderId="0" xfId="0" applyFont="1" applyFill="1"/>
    <xf numFmtId="0" fontId="5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3" fontId="5" fillId="0" borderId="0" xfId="0" applyNumberFormat="1" applyFont="1" applyFill="1"/>
    <xf numFmtId="0" fontId="4" fillId="0" borderId="0" xfId="0" applyFont="1" applyFill="1"/>
    <xf numFmtId="0" fontId="5" fillId="0" borderId="0" xfId="0" applyFont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3" fontId="5" fillId="0" borderId="5" xfId="2" applyNumberFormat="1" applyFont="1" applyFill="1" applyBorder="1" applyAlignment="1">
      <alignment vertical="top"/>
    </xf>
    <xf numFmtId="0" fontId="5" fillId="0" borderId="6" xfId="0" applyFont="1" applyFill="1" applyBorder="1" applyAlignment="1">
      <alignment vertical="top" wrapText="1"/>
    </xf>
    <xf numFmtId="3" fontId="5" fillId="0" borderId="6" xfId="2" applyNumberFormat="1" applyFont="1" applyFill="1" applyBorder="1" applyAlignment="1">
      <alignment horizontal="right" vertical="top"/>
    </xf>
    <xf numFmtId="0" fontId="5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3" fontId="4" fillId="0" borderId="7" xfId="2" applyNumberFormat="1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188" fontId="5" fillId="0" borderId="0" xfId="1" applyNumberFormat="1" applyFont="1" applyFill="1" applyBorder="1" applyAlignment="1">
      <alignment horizontal="center" vertical="top"/>
    </xf>
    <xf numFmtId="188" fontId="5" fillId="0" borderId="0" xfId="1" applyNumberFormat="1" applyFont="1" applyFill="1" applyBorder="1" applyAlignment="1">
      <alignment vertical="top" wrapText="1"/>
    </xf>
    <xf numFmtId="188" fontId="5" fillId="0" borderId="0" xfId="1" applyNumberFormat="1" applyFont="1" applyFill="1" applyBorder="1" applyAlignment="1">
      <alignment vertical="top"/>
    </xf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187" fontId="8" fillId="0" borderId="0" xfId="1" applyFont="1"/>
    <xf numFmtId="0" fontId="7" fillId="0" borderId="0" xfId="0" applyFont="1" applyAlignment="1">
      <alignment horizontal="center"/>
    </xf>
    <xf numFmtId="187" fontId="7" fillId="0" borderId="0" xfId="1" applyFont="1"/>
    <xf numFmtId="0" fontId="8" fillId="0" borderId="0" xfId="0" applyFont="1"/>
    <xf numFmtId="0" fontId="9" fillId="0" borderId="0" xfId="0" applyFont="1"/>
    <xf numFmtId="3" fontId="8" fillId="0" borderId="4" xfId="0" applyNumberFormat="1" applyFont="1" applyFill="1" applyBorder="1" applyAlignment="1">
      <alignment horizontal="center" wrapText="1"/>
    </xf>
    <xf numFmtId="3" fontId="8" fillId="0" borderId="4" xfId="1" applyNumberFormat="1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/>
    </xf>
    <xf numFmtId="3" fontId="8" fillId="0" borderId="1" xfId="1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right"/>
    </xf>
    <xf numFmtId="0" fontId="8" fillId="0" borderId="4" xfId="0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3" fontId="9" fillId="0" borderId="0" xfId="0" applyNumberFormat="1" applyFont="1"/>
    <xf numFmtId="0" fontId="10" fillId="0" borderId="0" xfId="0" applyFont="1"/>
    <xf numFmtId="0" fontId="7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187" fontId="8" fillId="0" borderId="0" xfId="1" applyFont="1" applyFill="1"/>
    <xf numFmtId="0" fontId="8" fillId="0" borderId="0" xfId="0" applyFont="1" applyFill="1"/>
    <xf numFmtId="0" fontId="8" fillId="0" borderId="4" xfId="0" applyFont="1" applyBorder="1" applyAlignment="1">
      <alignment wrapText="1"/>
    </xf>
    <xf numFmtId="0" fontId="10" fillId="0" borderId="0" xfId="0" applyFont="1" applyAlignment="1"/>
    <xf numFmtId="0" fontId="8" fillId="0" borderId="4" xfId="0" applyFont="1" applyBorder="1" applyAlignment="1">
      <alignment horizontal="center" vertical="top"/>
    </xf>
    <xf numFmtId="0" fontId="8" fillId="0" borderId="13" xfId="0" applyFont="1" applyBorder="1" applyAlignment="1">
      <alignment wrapText="1"/>
    </xf>
    <xf numFmtId="3" fontId="8" fillId="0" borderId="0" xfId="0" applyNumberFormat="1" applyFont="1"/>
    <xf numFmtId="0" fontId="8" fillId="0" borderId="8" xfId="0" applyFont="1" applyBorder="1" applyAlignment="1">
      <alignment horizontal="center" vertical="top"/>
    </xf>
    <xf numFmtId="188" fontId="10" fillId="0" borderId="1" xfId="2" applyNumberFormat="1" applyFont="1" applyFill="1" applyBorder="1" applyAlignment="1">
      <alignment horizontal="left" vertical="top" wrapText="1"/>
    </xf>
    <xf numFmtId="188" fontId="10" fillId="0" borderId="4" xfId="2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top"/>
    </xf>
    <xf numFmtId="189" fontId="8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15" fillId="0" borderId="0" xfId="0" applyFont="1"/>
    <xf numFmtId="0" fontId="5" fillId="0" borderId="18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188" fontId="5" fillId="0" borderId="19" xfId="1" applyNumberFormat="1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 wrapText="1"/>
    </xf>
    <xf numFmtId="3" fontId="5" fillId="0" borderId="3" xfId="1" applyNumberFormat="1" applyFont="1" applyBorder="1" applyAlignment="1">
      <alignment horizontal="right" vertical="top" wrapText="1"/>
    </xf>
    <xf numFmtId="3" fontId="6" fillId="0" borderId="3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3" fontId="5" fillId="0" borderId="0" xfId="0" applyNumberFormat="1" applyFont="1" applyAlignment="1">
      <alignment horizontal="right"/>
    </xf>
    <xf numFmtId="3" fontId="6" fillId="0" borderId="18" xfId="0" applyNumberFormat="1" applyFont="1" applyBorder="1" applyAlignment="1">
      <alignment horizontal="right" vertical="top" wrapText="1"/>
    </xf>
    <xf numFmtId="3" fontId="6" fillId="0" borderId="3" xfId="1" applyNumberFormat="1" applyFont="1" applyBorder="1" applyAlignment="1">
      <alignment horizontal="right" vertical="top"/>
    </xf>
    <xf numFmtId="3" fontId="6" fillId="0" borderId="3" xfId="0" applyNumberFormat="1" applyFont="1" applyBorder="1" applyAlignment="1">
      <alignment horizontal="right" vertical="top"/>
    </xf>
    <xf numFmtId="3" fontId="6" fillId="0" borderId="19" xfId="0" applyNumberFormat="1" applyFont="1" applyBorder="1" applyAlignment="1">
      <alignment horizontal="right" vertical="top"/>
    </xf>
    <xf numFmtId="3" fontId="5" fillId="0" borderId="18" xfId="0" applyNumberFormat="1" applyFont="1" applyFill="1" applyBorder="1" applyAlignment="1">
      <alignment horizontal="right" vertical="top" wrapText="1"/>
    </xf>
    <xf numFmtId="3" fontId="6" fillId="0" borderId="20" xfId="0" applyNumberFormat="1" applyFont="1" applyBorder="1" applyAlignment="1">
      <alignment horizontal="right" vertical="top" wrapText="1"/>
    </xf>
    <xf numFmtId="3" fontId="6" fillId="0" borderId="3" xfId="0" applyNumberFormat="1" applyFont="1" applyBorder="1" applyAlignment="1">
      <alignment horizontal="right" vertical="top" wrapText="1"/>
    </xf>
    <xf numFmtId="3" fontId="5" fillId="0" borderId="4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188" fontId="5" fillId="0" borderId="2" xfId="2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/>
    </xf>
    <xf numFmtId="3" fontId="6" fillId="0" borderId="2" xfId="0" applyNumberFormat="1" applyFont="1" applyBorder="1" applyAlignment="1">
      <alignment horizontal="right" vertical="top" wrapText="1"/>
    </xf>
    <xf numFmtId="0" fontId="5" fillId="0" borderId="21" xfId="0" applyFont="1" applyFill="1" applyBorder="1" applyAlignment="1">
      <alignment horizontal="center" vertical="top"/>
    </xf>
    <xf numFmtId="3" fontId="6" fillId="0" borderId="21" xfId="0" applyNumberFormat="1" applyFont="1" applyBorder="1" applyAlignment="1">
      <alignment horizontal="right" vertical="top" wrapText="1"/>
    </xf>
    <xf numFmtId="3" fontId="6" fillId="0" borderId="19" xfId="0" applyNumberFormat="1" applyFont="1" applyBorder="1" applyAlignment="1">
      <alignment horizontal="right" vertical="top" wrapText="1"/>
    </xf>
    <xf numFmtId="0" fontId="5" fillId="0" borderId="14" xfId="0" applyFont="1" applyFill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 wrapText="1"/>
    </xf>
    <xf numFmtId="3" fontId="6" fillId="0" borderId="14" xfId="0" applyNumberFormat="1" applyFont="1" applyBorder="1" applyAlignment="1">
      <alignment horizontal="right" vertical="top" wrapText="1"/>
    </xf>
    <xf numFmtId="188" fontId="5" fillId="0" borderId="2" xfId="2" applyNumberFormat="1" applyFont="1" applyFill="1" applyBorder="1" applyAlignment="1">
      <alignment horizontal="center" vertical="top" wrapText="1"/>
    </xf>
    <xf numFmtId="188" fontId="5" fillId="0" borderId="14" xfId="2" applyNumberFormat="1" applyFont="1" applyFill="1" applyBorder="1" applyAlignment="1">
      <alignment horizontal="center" vertical="top" wrapText="1"/>
    </xf>
    <xf numFmtId="188" fontId="5" fillId="0" borderId="4" xfId="2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3" fontId="5" fillId="0" borderId="4" xfId="0" applyNumberFormat="1" applyFont="1" applyBorder="1" applyAlignment="1">
      <alignment horizontal="righ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3" fontId="6" fillId="0" borderId="14" xfId="0" applyNumberFormat="1" applyFont="1" applyBorder="1" applyAlignment="1">
      <alignment horizontal="right" vertical="top"/>
    </xf>
    <xf numFmtId="3" fontId="5" fillId="0" borderId="14" xfId="1" applyNumberFormat="1" applyFont="1" applyBorder="1" applyAlignment="1">
      <alignment horizontal="right" vertical="top" wrapText="1"/>
    </xf>
    <xf numFmtId="3" fontId="8" fillId="0" borderId="1" xfId="1" applyNumberFormat="1" applyFont="1" applyFill="1" applyBorder="1" applyAlignment="1">
      <alignment horizontal="right" vertical="top"/>
    </xf>
    <xf numFmtId="3" fontId="8" fillId="0" borderId="4" xfId="0" applyNumberFormat="1" applyFont="1" applyFill="1" applyBorder="1" applyAlignment="1">
      <alignment horizontal="right" vertical="top"/>
    </xf>
    <xf numFmtId="3" fontId="0" fillId="0" borderId="4" xfId="0" applyNumberFormat="1" applyFill="1" applyBorder="1" applyAlignment="1">
      <alignment horizontal="center"/>
    </xf>
    <xf numFmtId="3" fontId="10" fillId="0" borderId="0" xfId="0" applyNumberFormat="1" applyFont="1" applyAlignment="1"/>
    <xf numFmtId="3" fontId="10" fillId="0" borderId="0" xfId="0" applyNumberFormat="1" applyFont="1"/>
    <xf numFmtId="3" fontId="5" fillId="0" borderId="14" xfId="0" applyNumberFormat="1" applyFont="1" applyBorder="1" applyAlignment="1">
      <alignment horizontal="right" vertical="top" wrapText="1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right"/>
    </xf>
    <xf numFmtId="0" fontId="5" fillId="0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3" fontId="6" fillId="0" borderId="21" xfId="1" applyNumberFormat="1" applyFont="1" applyBorder="1" applyAlignment="1">
      <alignment horizontal="right" vertical="top"/>
    </xf>
    <xf numFmtId="3" fontId="6" fillId="0" borderId="14" xfId="1" applyNumberFormat="1" applyFont="1" applyBorder="1" applyAlignment="1">
      <alignment horizontal="right" vertical="top"/>
    </xf>
    <xf numFmtId="3" fontId="6" fillId="0" borderId="0" xfId="0" applyNumberFormat="1" applyFont="1" applyFill="1"/>
    <xf numFmtId="3" fontId="6" fillId="0" borderId="0" xfId="0" applyNumberFormat="1" applyFont="1"/>
    <xf numFmtId="0" fontId="5" fillId="6" borderId="18" xfId="0" applyFont="1" applyFill="1" applyBorder="1" applyAlignment="1">
      <alignment horizontal="center" vertical="top"/>
    </xf>
    <xf numFmtId="3" fontId="6" fillId="6" borderId="3" xfId="0" applyNumberFormat="1" applyFont="1" applyFill="1" applyBorder="1" applyAlignment="1">
      <alignment horizontal="right" vertical="top" wrapText="1"/>
    </xf>
    <xf numFmtId="0" fontId="5" fillId="6" borderId="0" xfId="0" applyFont="1" applyFill="1"/>
    <xf numFmtId="3" fontId="5" fillId="6" borderId="0" xfId="0" applyNumberFormat="1" applyFont="1" applyFill="1"/>
    <xf numFmtId="0" fontId="5" fillId="6" borderId="3" xfId="0" applyFont="1" applyFill="1" applyBorder="1" applyAlignment="1">
      <alignment horizontal="center" vertical="top"/>
    </xf>
    <xf numFmtId="3" fontId="6" fillId="6" borderId="14" xfId="0" applyNumberFormat="1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/>
    </xf>
    <xf numFmtId="0" fontId="6" fillId="6" borderId="4" xfId="0" applyFont="1" applyFill="1" applyBorder="1" applyAlignment="1">
      <alignment horizontal="center" vertical="top" wrapText="1"/>
    </xf>
    <xf numFmtId="188" fontId="5" fillId="0" borderId="4" xfId="2" applyNumberFormat="1" applyFont="1" applyFill="1" applyBorder="1" applyAlignment="1">
      <alignment vertical="top" wrapText="1"/>
    </xf>
    <xf numFmtId="0" fontId="6" fillId="6" borderId="18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188" fontId="5" fillId="0" borderId="20" xfId="2" applyNumberFormat="1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/>
    </xf>
    <xf numFmtId="0" fontId="5" fillId="0" borderId="2" xfId="0" applyFont="1" applyFill="1" applyBorder="1"/>
    <xf numFmtId="0" fontId="5" fillId="0" borderId="20" xfId="0" applyFont="1" applyFill="1" applyBorder="1" applyAlignment="1">
      <alignment horizontal="center" vertical="top" wrapText="1"/>
    </xf>
    <xf numFmtId="188" fontId="5" fillId="0" borderId="4" xfId="1" applyNumberFormat="1" applyFont="1" applyFill="1" applyBorder="1" applyAlignment="1">
      <alignment horizontal="center" vertical="top"/>
    </xf>
    <xf numFmtId="3" fontId="6" fillId="0" borderId="20" xfId="0" applyNumberFormat="1" applyFont="1" applyFill="1" applyBorder="1" applyAlignment="1">
      <alignment horizontal="right" vertical="top" wrapText="1"/>
    </xf>
    <xf numFmtId="188" fontId="5" fillId="0" borderId="2" xfId="1" applyNumberFormat="1" applyFont="1" applyBorder="1" applyAlignment="1">
      <alignment horizontal="center" vertical="top"/>
    </xf>
    <xf numFmtId="3" fontId="6" fillId="0" borderId="4" xfId="0" applyNumberFormat="1" applyFont="1" applyBorder="1" applyAlignment="1">
      <alignment horizontal="right" vertical="top" wrapText="1"/>
    </xf>
    <xf numFmtId="0" fontId="5" fillId="6" borderId="2" xfId="0" applyFont="1" applyFill="1" applyBorder="1" applyAlignment="1">
      <alignment horizontal="center" vertical="top"/>
    </xf>
    <xf numFmtId="0" fontId="6" fillId="6" borderId="2" xfId="0" applyFont="1" applyFill="1" applyBorder="1" applyAlignment="1">
      <alignment horizontal="center" vertical="top"/>
    </xf>
    <xf numFmtId="0" fontId="6" fillId="6" borderId="2" xfId="0" applyFont="1" applyFill="1" applyBorder="1" applyAlignment="1">
      <alignment horizontal="center" vertical="top" wrapText="1"/>
    </xf>
    <xf numFmtId="3" fontId="6" fillId="6" borderId="21" xfId="0" applyNumberFormat="1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vertical="top" wrapText="1"/>
    </xf>
    <xf numFmtId="3" fontId="5" fillId="0" borderId="14" xfId="0" applyNumberFormat="1" applyFont="1" applyFill="1" applyBorder="1" applyAlignment="1">
      <alignment horizontal="right" vertical="top" wrapText="1"/>
    </xf>
    <xf numFmtId="187" fontId="17" fillId="0" borderId="0" xfId="1" applyFont="1"/>
    <xf numFmtId="3" fontId="4" fillId="0" borderId="22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top" wrapText="1"/>
    </xf>
    <xf numFmtId="3" fontId="6" fillId="0" borderId="0" xfId="0" applyNumberFormat="1" applyFont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 wrapText="1"/>
    </xf>
    <xf numFmtId="3" fontId="5" fillId="0" borderId="0" xfId="1" applyNumberFormat="1" applyFont="1" applyBorder="1" applyAlignment="1">
      <alignment horizontal="right" vertical="top" wrapText="1"/>
    </xf>
    <xf numFmtId="3" fontId="6" fillId="0" borderId="0" xfId="1" applyNumberFormat="1" applyFont="1" applyBorder="1" applyAlignment="1">
      <alignment horizontal="right" vertical="top" wrapText="1"/>
    </xf>
    <xf numFmtId="3" fontId="6" fillId="0" borderId="0" xfId="1" applyNumberFormat="1" applyFont="1" applyBorder="1" applyAlignment="1">
      <alignment horizontal="right" vertical="top"/>
    </xf>
    <xf numFmtId="3" fontId="5" fillId="0" borderId="0" xfId="0" applyNumberFormat="1" applyFont="1" applyBorder="1" applyAlignment="1">
      <alignment horizontal="right" vertical="top" wrapText="1"/>
    </xf>
    <xf numFmtId="3" fontId="6" fillId="0" borderId="0" xfId="0" applyNumberFormat="1" applyFont="1" applyFill="1" applyBorder="1" applyAlignment="1">
      <alignment horizontal="right" vertical="top" wrapText="1"/>
    </xf>
    <xf numFmtId="3" fontId="6" fillId="6" borderId="0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1" fillId="0" borderId="14" xfId="0" applyFont="1" applyFill="1" applyBorder="1" applyAlignment="1">
      <alignment horizontal="center"/>
    </xf>
    <xf numFmtId="0" fontId="13" fillId="0" borderId="21" xfId="0" applyFont="1" applyBorder="1" applyAlignment="1">
      <alignment horizontal="center" vertical="top"/>
    </xf>
    <xf numFmtId="3" fontId="6" fillId="7" borderId="0" xfId="0" applyNumberFormat="1" applyFont="1" applyFill="1" applyBorder="1" applyAlignment="1">
      <alignment horizontal="right" vertical="top" wrapText="1"/>
    </xf>
    <xf numFmtId="3" fontId="5" fillId="7" borderId="0" xfId="0" applyNumberFormat="1" applyFont="1" applyFill="1"/>
    <xf numFmtId="0" fontId="5" fillId="7" borderId="0" xfId="0" applyFont="1" applyFill="1"/>
    <xf numFmtId="0" fontId="5" fillId="7" borderId="3" xfId="0" applyFont="1" applyFill="1" applyBorder="1" applyAlignment="1">
      <alignment horizontal="center" vertical="top"/>
    </xf>
    <xf numFmtId="0" fontId="5" fillId="7" borderId="2" xfId="0" applyFont="1" applyFill="1" applyBorder="1" applyAlignment="1">
      <alignment horizontal="center" vertical="top"/>
    </xf>
    <xf numFmtId="3" fontId="6" fillId="7" borderId="3" xfId="0" applyNumberFormat="1" applyFont="1" applyFill="1" applyBorder="1" applyAlignment="1">
      <alignment horizontal="right" vertical="top" wrapText="1"/>
    </xf>
    <xf numFmtId="0" fontId="6" fillId="7" borderId="3" xfId="0" applyFont="1" applyFill="1" applyBorder="1" applyAlignment="1">
      <alignment horizontal="center" vertical="top" wrapText="1"/>
    </xf>
    <xf numFmtId="0" fontId="5" fillId="7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7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/>
    </xf>
    <xf numFmtId="3" fontId="5" fillId="0" borderId="0" xfId="0" applyNumberFormat="1" applyFont="1" applyFill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/>
    </xf>
    <xf numFmtId="3" fontId="5" fillId="7" borderId="3" xfId="0" applyNumberFormat="1" applyFont="1" applyFill="1" applyBorder="1" applyAlignment="1">
      <alignment horizontal="center" vertical="top"/>
    </xf>
    <xf numFmtId="3" fontId="6" fillId="0" borderId="2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Alignment="1">
      <alignment horizontal="center" vertical="top"/>
    </xf>
    <xf numFmtId="3" fontId="7" fillId="0" borderId="4" xfId="0" applyNumberFormat="1" applyFont="1" applyBorder="1" applyAlignment="1">
      <alignment horizontal="center"/>
    </xf>
    <xf numFmtId="188" fontId="5" fillId="0" borderId="2" xfId="1" applyNumberFormat="1" applyFont="1" applyFill="1" applyBorder="1" applyAlignment="1">
      <alignment horizontal="right" vertical="top" wrapText="1"/>
    </xf>
    <xf numFmtId="188" fontId="5" fillId="0" borderId="2" xfId="1" applyNumberFormat="1" applyFont="1" applyFill="1" applyBorder="1" applyAlignment="1">
      <alignment horizontal="center" vertical="top"/>
    </xf>
    <xf numFmtId="3" fontId="17" fillId="8" borderId="14" xfId="0" applyNumberFormat="1" applyFont="1" applyFill="1" applyBorder="1" applyAlignment="1">
      <alignment horizontal="right" vertical="top" wrapText="1"/>
    </xf>
    <xf numFmtId="3" fontId="17" fillId="7" borderId="0" xfId="0" applyNumberFormat="1" applyFont="1" applyFill="1" applyBorder="1" applyAlignment="1">
      <alignment horizontal="right" vertical="top" wrapText="1"/>
    </xf>
    <xf numFmtId="0" fontId="4" fillId="7" borderId="1" xfId="0" applyFont="1" applyFill="1" applyBorder="1" applyAlignment="1">
      <alignment horizontal="center" vertical="top"/>
    </xf>
    <xf numFmtId="0" fontId="19" fillId="7" borderId="3" xfId="0" applyFont="1" applyFill="1" applyBorder="1" applyAlignment="1">
      <alignment horizontal="center" vertical="top"/>
    </xf>
    <xf numFmtId="0" fontId="17" fillId="7" borderId="3" xfId="0" applyFont="1" applyFill="1" applyBorder="1" applyAlignment="1">
      <alignment horizontal="center" vertical="top"/>
    </xf>
    <xf numFmtId="0" fontId="17" fillId="7" borderId="3" xfId="0" applyFont="1" applyFill="1" applyBorder="1" applyAlignment="1">
      <alignment horizontal="center" vertical="top" wrapText="1"/>
    </xf>
    <xf numFmtId="3" fontId="4" fillId="7" borderId="3" xfId="0" applyNumberFormat="1" applyFont="1" applyFill="1" applyBorder="1" applyAlignment="1">
      <alignment horizontal="center" vertical="top"/>
    </xf>
    <xf numFmtId="3" fontId="4" fillId="7" borderId="0" xfId="0" applyNumberFormat="1" applyFont="1" applyFill="1"/>
    <xf numFmtId="0" fontId="4" fillId="7" borderId="0" xfId="0" applyFont="1" applyFill="1"/>
    <xf numFmtId="0" fontId="4" fillId="7" borderId="3" xfId="0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vertical="top" wrapText="1"/>
    </xf>
    <xf numFmtId="3" fontId="5" fillId="0" borderId="2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5" fillId="0" borderId="1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top" wrapText="1"/>
    </xf>
    <xf numFmtId="188" fontId="5" fillId="0" borderId="4" xfId="1" applyNumberFormat="1" applyFont="1" applyFill="1" applyBorder="1" applyAlignment="1">
      <alignment horizontal="right" vertical="top" wrapText="1"/>
    </xf>
    <xf numFmtId="0" fontId="5" fillId="0" borderId="20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3" fontId="5" fillId="0" borderId="14" xfId="0" applyNumberFormat="1" applyFont="1" applyFill="1" applyBorder="1" applyAlignment="1">
      <alignment vertical="top" wrapText="1"/>
    </xf>
    <xf numFmtId="0" fontId="5" fillId="0" borderId="14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right" vertical="top"/>
    </xf>
    <xf numFmtId="0" fontId="18" fillId="0" borderId="4" xfId="0" applyFont="1" applyFill="1" applyBorder="1" applyAlignment="1">
      <alignment vertical="top" wrapText="1"/>
    </xf>
    <xf numFmtId="0" fontId="5" fillId="0" borderId="19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/>
    </xf>
    <xf numFmtId="0" fontId="5" fillId="0" borderId="17" xfId="0" applyFont="1" applyFill="1" applyBorder="1" applyAlignment="1">
      <alignment vertical="top"/>
    </xf>
    <xf numFmtId="188" fontId="5" fillId="0" borderId="17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188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/>
    <xf numFmtId="3" fontId="7" fillId="10" borderId="4" xfId="0" applyNumberFormat="1" applyFont="1" applyFill="1" applyBorder="1" applyAlignment="1">
      <alignment horizontal="center" wrapText="1"/>
    </xf>
    <xf numFmtId="3" fontId="7" fillId="10" borderId="4" xfId="1" applyNumberFormat="1" applyFont="1" applyFill="1" applyBorder="1" applyAlignment="1">
      <alignment horizontal="center" wrapText="1"/>
    </xf>
    <xf numFmtId="3" fontId="7" fillId="8" borderId="4" xfId="0" applyNumberFormat="1" applyFont="1" applyFill="1" applyBorder="1" applyAlignment="1">
      <alignment horizontal="right" vertical="center"/>
    </xf>
    <xf numFmtId="3" fontId="7" fillId="11" borderId="4" xfId="0" applyNumberFormat="1" applyFont="1" applyFill="1" applyBorder="1" applyAlignment="1">
      <alignment horizontal="center" wrapText="1"/>
    </xf>
    <xf numFmtId="3" fontId="7" fillId="11" borderId="4" xfId="1" applyNumberFormat="1" applyFont="1" applyFill="1" applyBorder="1" applyAlignment="1">
      <alignment horizontal="center" wrapText="1"/>
    </xf>
    <xf numFmtId="3" fontId="15" fillId="0" borderId="0" xfId="0" applyNumberFormat="1" applyFont="1"/>
    <xf numFmtId="188" fontId="21" fillId="0" borderId="4" xfId="2" applyNumberFormat="1" applyFont="1" applyFill="1" applyBorder="1" applyAlignment="1">
      <alignment horizontal="left" vertical="top" wrapText="1"/>
    </xf>
    <xf numFmtId="0" fontId="23" fillId="0" borderId="4" xfId="0" applyFont="1" applyBorder="1" applyAlignment="1">
      <alignment horizontal="center" vertical="top"/>
    </xf>
    <xf numFmtId="3" fontId="23" fillId="0" borderId="4" xfId="0" applyNumberFormat="1" applyFont="1" applyFill="1" applyBorder="1" applyAlignment="1">
      <alignment horizontal="right" vertical="top"/>
    </xf>
    <xf numFmtId="3" fontId="23" fillId="0" borderId="4" xfId="1" applyNumberFormat="1" applyFont="1" applyFill="1" applyBorder="1" applyAlignment="1">
      <alignment horizontal="right" vertical="top"/>
    </xf>
    <xf numFmtId="3" fontId="22" fillId="8" borderId="4" xfId="0" applyNumberFormat="1" applyFont="1" applyFill="1" applyBorder="1" applyAlignment="1">
      <alignment horizontal="right" vertical="top"/>
    </xf>
    <xf numFmtId="3" fontId="22" fillId="8" borderId="4" xfId="1" applyNumberFormat="1" applyFont="1" applyFill="1" applyBorder="1" applyAlignment="1">
      <alignment horizontal="right" vertical="top"/>
    </xf>
    <xf numFmtId="3" fontId="23" fillId="8" borderId="4" xfId="0" applyNumberFormat="1" applyFont="1" applyFill="1" applyBorder="1" applyAlignment="1">
      <alignment horizontal="right" vertical="top"/>
    </xf>
    <xf numFmtId="3" fontId="22" fillId="9" borderId="4" xfId="0" applyNumberFormat="1" applyFont="1" applyFill="1" applyBorder="1" applyAlignment="1">
      <alignment horizontal="center" vertical="center" wrapText="1"/>
    </xf>
    <xf numFmtId="3" fontId="22" fillId="9" borderId="4" xfId="1" applyNumberFormat="1" applyFont="1" applyFill="1" applyBorder="1" applyAlignment="1">
      <alignment horizontal="center" vertical="center" wrapText="1"/>
    </xf>
    <xf numFmtId="188" fontId="5" fillId="0" borderId="14" xfId="2" applyNumberFormat="1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top"/>
    </xf>
    <xf numFmtId="0" fontId="4" fillId="8" borderId="2" xfId="0" applyFont="1" applyFill="1" applyBorder="1" applyAlignment="1">
      <alignment horizontal="center" vertical="top"/>
    </xf>
    <xf numFmtId="0" fontId="5" fillId="7" borderId="4" xfId="0" applyFont="1" applyFill="1" applyBorder="1" applyAlignment="1">
      <alignment horizontal="center" vertical="top"/>
    </xf>
    <xf numFmtId="0" fontId="4" fillId="7" borderId="4" xfId="0" applyFont="1" applyFill="1" applyBorder="1" applyAlignment="1">
      <alignment horizontal="center" vertical="top"/>
    </xf>
    <xf numFmtId="0" fontId="5" fillId="7" borderId="4" xfId="0" applyFont="1" applyFill="1" applyBorder="1"/>
    <xf numFmtId="43" fontId="4" fillId="7" borderId="4" xfId="1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vertical="center"/>
    </xf>
    <xf numFmtId="0" fontId="5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 vertical="center"/>
    </xf>
    <xf numFmtId="188" fontId="5" fillId="0" borderId="14" xfId="1" applyNumberFormat="1" applyFont="1" applyFill="1" applyBorder="1" applyAlignment="1">
      <alignment horizontal="right" vertical="top" wrapText="1"/>
    </xf>
    <xf numFmtId="0" fontId="5" fillId="0" borderId="14" xfId="4" applyFont="1" applyFill="1" applyBorder="1" applyAlignment="1">
      <alignment horizontal="left" vertical="top" wrapText="1"/>
    </xf>
    <xf numFmtId="0" fontId="5" fillId="0" borderId="14" xfId="4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horizontal="center" vertical="top" wrapText="1"/>
    </xf>
    <xf numFmtId="188" fontId="5" fillId="0" borderId="1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88" fontId="5" fillId="0" borderId="1" xfId="1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vertical="top" wrapText="1"/>
    </xf>
    <xf numFmtId="188" fontId="5" fillId="0" borderId="1" xfId="1" applyNumberFormat="1" applyFont="1" applyFill="1" applyBorder="1" applyAlignment="1">
      <alignment horizontal="center" vertical="top"/>
    </xf>
    <xf numFmtId="188" fontId="5" fillId="0" borderId="1" xfId="2" applyNumberFormat="1" applyFont="1" applyFill="1" applyBorder="1" applyAlignment="1">
      <alignment vertical="top" wrapText="1"/>
    </xf>
    <xf numFmtId="0" fontId="5" fillId="0" borderId="14" xfId="0" applyFont="1" applyFill="1" applyBorder="1"/>
    <xf numFmtId="188" fontId="5" fillId="0" borderId="14" xfId="1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4" xfId="0" applyFont="1" applyFill="1" applyBorder="1"/>
    <xf numFmtId="0" fontId="4" fillId="0" borderId="1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/>
    <xf numFmtId="0" fontId="25" fillId="0" borderId="2" xfId="0" applyFont="1" applyFill="1" applyBorder="1" applyAlignment="1">
      <alignment vertical="top" wrapText="1"/>
    </xf>
    <xf numFmtId="0" fontId="25" fillId="0" borderId="1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188" fontId="5" fillId="7" borderId="4" xfId="2" applyNumberFormat="1" applyFont="1" applyFill="1" applyBorder="1" applyAlignment="1">
      <alignment horizontal="center" vertical="top" wrapText="1"/>
    </xf>
    <xf numFmtId="188" fontId="5" fillId="7" borderId="2" xfId="1" applyNumberFormat="1" applyFont="1" applyFill="1" applyBorder="1" applyAlignment="1">
      <alignment horizontal="right" vertical="top" wrapText="1"/>
    </xf>
    <xf numFmtId="0" fontId="5" fillId="7" borderId="2" xfId="0" applyFont="1" applyFill="1" applyBorder="1" applyAlignment="1">
      <alignment horizontal="center" vertical="top" wrapText="1"/>
    </xf>
    <xf numFmtId="0" fontId="5" fillId="7" borderId="2" xfId="0" applyFont="1" applyFill="1" applyBorder="1" applyAlignment="1">
      <alignment horizontal="left" vertical="top" wrapText="1"/>
    </xf>
    <xf numFmtId="188" fontId="5" fillId="7" borderId="2" xfId="2" applyNumberFormat="1" applyFont="1" applyFill="1" applyBorder="1" applyAlignment="1">
      <alignment vertical="top" wrapText="1"/>
    </xf>
    <xf numFmtId="0" fontId="5" fillId="7" borderId="14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vertical="top"/>
    </xf>
    <xf numFmtId="2" fontId="5" fillId="0" borderId="14" xfId="0" applyNumberFormat="1" applyFont="1" applyFill="1" applyBorder="1" applyAlignment="1">
      <alignment vertical="top" wrapText="1"/>
    </xf>
    <xf numFmtId="2" fontId="5" fillId="0" borderId="14" xfId="0" applyNumberFormat="1" applyFont="1" applyFill="1" applyBorder="1" applyAlignment="1">
      <alignment horizontal="center" vertical="top" wrapText="1"/>
    </xf>
    <xf numFmtId="1" fontId="5" fillId="0" borderId="14" xfId="0" applyNumberFormat="1" applyFont="1" applyFill="1" applyBorder="1" applyAlignment="1">
      <alignment vertical="top" wrapText="1"/>
    </xf>
    <xf numFmtId="1" fontId="5" fillId="0" borderId="14" xfId="0" applyNumberFormat="1" applyFont="1" applyFill="1" applyBorder="1" applyAlignment="1">
      <alignment horizontal="center" vertical="top"/>
    </xf>
    <xf numFmtId="1" fontId="5" fillId="0" borderId="14" xfId="0" applyNumberFormat="1" applyFont="1" applyFill="1" applyBorder="1" applyAlignment="1">
      <alignment horizontal="center" vertical="top" wrapText="1"/>
    </xf>
    <xf numFmtId="3" fontId="5" fillId="7" borderId="4" xfId="0" applyNumberFormat="1" applyFont="1" applyFill="1" applyBorder="1" applyAlignment="1">
      <alignment vertical="top" wrapText="1"/>
    </xf>
    <xf numFmtId="188" fontId="5" fillId="7" borderId="4" xfId="1" applyNumberFormat="1" applyFont="1" applyFill="1" applyBorder="1" applyAlignment="1">
      <alignment horizontal="right" vertical="top" wrapText="1"/>
    </xf>
    <xf numFmtId="188" fontId="5" fillId="7" borderId="4" xfId="1" applyNumberFormat="1" applyFont="1" applyFill="1" applyBorder="1" applyAlignment="1">
      <alignment horizontal="center" vertical="top"/>
    </xf>
    <xf numFmtId="0" fontId="5" fillId="7" borderId="4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vertical="top" wrapText="1"/>
    </xf>
    <xf numFmtId="188" fontId="4" fillId="7" borderId="1" xfId="2" applyNumberFormat="1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vertical="top" wrapText="1"/>
    </xf>
    <xf numFmtId="3" fontId="4" fillId="7" borderId="1" xfId="0" applyNumberFormat="1" applyFont="1" applyFill="1" applyBorder="1" applyAlignment="1">
      <alignment vertical="top" wrapText="1"/>
    </xf>
    <xf numFmtId="188" fontId="4" fillId="7" borderId="1" xfId="1" applyNumberFormat="1" applyFont="1" applyFill="1" applyBorder="1" applyAlignment="1">
      <alignment horizontal="center" vertical="top"/>
    </xf>
    <xf numFmtId="0" fontId="19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188" fontId="5" fillId="0" borderId="19" xfId="0" applyNumberFormat="1" applyFont="1" applyFill="1" applyBorder="1" applyAlignment="1">
      <alignment horizontal="center" vertical="top" wrapText="1"/>
    </xf>
    <xf numFmtId="3" fontId="5" fillId="0" borderId="4" xfId="0" applyNumberFormat="1" applyFont="1" applyFill="1" applyBorder="1" applyAlignment="1">
      <alignment horizontal="center" vertical="top" wrapText="1"/>
    </xf>
    <xf numFmtId="188" fontId="4" fillId="8" borderId="4" xfId="1" applyNumberFormat="1" applyFont="1" applyFill="1" applyBorder="1" applyAlignment="1">
      <alignment vertical="center"/>
    </xf>
    <xf numFmtId="0" fontId="4" fillId="8" borderId="4" xfId="0" applyFont="1" applyFill="1" applyBorder="1" applyAlignment="1"/>
    <xf numFmtId="0" fontId="4" fillId="8" borderId="4" xfId="0" applyFont="1" applyFill="1" applyBorder="1" applyAlignment="1">
      <alignment horizontal="center"/>
    </xf>
    <xf numFmtId="0" fontId="4" fillId="7" borderId="4" xfId="0" applyFont="1" applyFill="1" applyBorder="1"/>
    <xf numFmtId="3" fontId="4" fillId="7" borderId="4" xfId="0" applyNumberFormat="1" applyFont="1" applyFill="1" applyBorder="1" applyAlignment="1">
      <alignment vertical="top" wrapText="1"/>
    </xf>
    <xf numFmtId="0" fontId="4" fillId="7" borderId="4" xfId="0" applyFont="1" applyFill="1" applyBorder="1" applyAlignment="1">
      <alignment vertical="top" wrapText="1"/>
    </xf>
    <xf numFmtId="188" fontId="4" fillId="7" borderId="4" xfId="2" applyNumberFormat="1" applyFont="1" applyFill="1" applyBorder="1" applyAlignment="1">
      <alignment vertical="top" wrapText="1"/>
    </xf>
    <xf numFmtId="0" fontId="4" fillId="7" borderId="4" xfId="0" applyNumberFormat="1" applyFont="1" applyFill="1" applyBorder="1" applyAlignment="1">
      <alignment horizontal="center" vertical="top" wrapText="1"/>
    </xf>
    <xf numFmtId="188" fontId="4" fillId="7" borderId="2" xfId="2" applyNumberFormat="1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top"/>
    </xf>
    <xf numFmtId="0" fontId="4" fillId="7" borderId="2" xfId="0" applyFont="1" applyFill="1" applyBorder="1" applyAlignment="1">
      <alignment vertical="top" wrapText="1"/>
    </xf>
    <xf numFmtId="3" fontId="4" fillId="7" borderId="2" xfId="0" applyNumberFormat="1" applyFont="1" applyFill="1" applyBorder="1" applyAlignment="1">
      <alignment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14" xfId="0" applyFont="1" applyFill="1" applyBorder="1" applyAlignment="1">
      <alignment horizontal="center" vertical="top" wrapText="1"/>
    </xf>
    <xf numFmtId="0" fontId="5" fillId="0" borderId="20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5" fillId="0" borderId="15" xfId="0" applyFont="1" applyFill="1" applyBorder="1" applyAlignment="1">
      <alignment vertical="top" wrapText="1"/>
    </xf>
    <xf numFmtId="188" fontId="21" fillId="0" borderId="13" xfId="2" applyNumberFormat="1" applyFont="1" applyFill="1" applyBorder="1" applyAlignment="1">
      <alignment horizontal="left" vertical="top" wrapText="1"/>
    </xf>
    <xf numFmtId="0" fontId="24" fillId="0" borderId="8" xfId="0" applyFont="1" applyBorder="1" applyAlignment="1">
      <alignment horizontal="center"/>
    </xf>
    <xf numFmtId="0" fontId="7" fillId="10" borderId="9" xfId="3" applyFont="1" applyFill="1" applyBorder="1" applyAlignment="1">
      <alignment horizontal="center" vertical="center" wrapText="1"/>
    </xf>
    <xf numFmtId="0" fontId="7" fillId="10" borderId="10" xfId="3" applyFont="1" applyFill="1" applyBorder="1" applyAlignment="1">
      <alignment horizontal="center" vertical="center" wrapText="1"/>
    </xf>
    <xf numFmtId="0" fontId="7" fillId="10" borderId="11" xfId="3" applyFont="1" applyFill="1" applyBorder="1" applyAlignment="1">
      <alignment horizontal="center" vertical="center" wrapText="1"/>
    </xf>
    <xf numFmtId="0" fontId="7" fillId="10" borderId="12" xfId="3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vertical="center"/>
    </xf>
    <xf numFmtId="3" fontId="7" fillId="10" borderId="1" xfId="0" applyNumberFormat="1" applyFont="1" applyFill="1" applyBorder="1" applyAlignment="1">
      <alignment horizontal="center" vertical="center"/>
    </xf>
    <xf numFmtId="3" fontId="7" fillId="10" borderId="14" xfId="0" applyNumberFormat="1" applyFont="1" applyFill="1" applyBorder="1" applyAlignment="1">
      <alignment horizontal="center" vertical="center"/>
    </xf>
    <xf numFmtId="3" fontId="7" fillId="10" borderId="2" xfId="0" applyNumberFormat="1" applyFont="1" applyFill="1" applyBorder="1"/>
    <xf numFmtId="3" fontId="7" fillId="10" borderId="1" xfId="0" applyNumberFormat="1" applyFont="1" applyFill="1" applyBorder="1" applyAlignment="1">
      <alignment horizontal="center" vertical="center" wrapText="1"/>
    </xf>
    <xf numFmtId="3" fontId="7" fillId="10" borderId="14" xfId="0" applyNumberFormat="1" applyFont="1" applyFill="1" applyBorder="1" applyAlignment="1">
      <alignment horizontal="center" vertical="center" wrapText="1"/>
    </xf>
    <xf numFmtId="3" fontId="7" fillId="10" borderId="2" xfId="0" applyNumberFormat="1" applyFont="1" applyFill="1" applyBorder="1" applyAlignment="1">
      <alignment wrapText="1"/>
    </xf>
    <xf numFmtId="0" fontId="7" fillId="10" borderId="17" xfId="3" applyFont="1" applyFill="1" applyBorder="1" applyAlignment="1">
      <alignment horizontal="center" vertical="center" wrapText="1"/>
    </xf>
    <xf numFmtId="0" fontId="7" fillId="10" borderId="16" xfId="3" applyFont="1" applyFill="1" applyBorder="1" applyAlignment="1">
      <alignment horizontal="center" vertical="center" wrapText="1"/>
    </xf>
    <xf numFmtId="0" fontId="7" fillId="11" borderId="9" xfId="3" applyFont="1" applyFill="1" applyBorder="1" applyAlignment="1">
      <alignment horizontal="center" vertical="center" wrapText="1"/>
    </xf>
    <xf numFmtId="0" fontId="7" fillId="11" borderId="10" xfId="3" applyFont="1" applyFill="1" applyBorder="1" applyAlignment="1">
      <alignment horizontal="center" vertical="center" wrapText="1"/>
    </xf>
    <xf numFmtId="0" fontId="7" fillId="11" borderId="11" xfId="3" applyFont="1" applyFill="1" applyBorder="1" applyAlignment="1">
      <alignment horizontal="center" vertical="center" wrapText="1"/>
    </xf>
    <xf numFmtId="0" fontId="7" fillId="11" borderId="12" xfId="3" applyFont="1" applyFill="1" applyBorder="1" applyAlignment="1">
      <alignment horizontal="center" vertical="center" wrapText="1"/>
    </xf>
    <xf numFmtId="3" fontId="7" fillId="11" borderId="1" xfId="0" applyNumberFormat="1" applyFont="1" applyFill="1" applyBorder="1" applyAlignment="1">
      <alignment horizontal="center" vertical="center"/>
    </xf>
    <xf numFmtId="3" fontId="7" fillId="11" borderId="14" xfId="0" applyNumberFormat="1" applyFont="1" applyFill="1" applyBorder="1" applyAlignment="1">
      <alignment horizontal="center" vertical="center"/>
    </xf>
    <xf numFmtId="3" fontId="7" fillId="11" borderId="2" xfId="0" applyNumberFormat="1" applyFont="1" applyFill="1" applyBorder="1"/>
    <xf numFmtId="3" fontId="7" fillId="11" borderId="1" xfId="0" applyNumberFormat="1" applyFont="1" applyFill="1" applyBorder="1" applyAlignment="1">
      <alignment horizontal="center" vertical="center" wrapText="1"/>
    </xf>
    <xf numFmtId="3" fontId="7" fillId="11" borderId="14" xfId="0" applyNumberFormat="1" applyFont="1" applyFill="1" applyBorder="1" applyAlignment="1">
      <alignment horizontal="center" vertical="center" wrapText="1"/>
    </xf>
    <xf numFmtId="3" fontId="7" fillId="11" borderId="2" xfId="0" applyNumberFormat="1" applyFont="1" applyFill="1" applyBorder="1" applyAlignment="1">
      <alignment wrapText="1"/>
    </xf>
    <xf numFmtId="0" fontId="7" fillId="11" borderId="17" xfId="3" applyFont="1" applyFill="1" applyBorder="1" applyAlignment="1">
      <alignment horizontal="center" vertical="center" wrapText="1"/>
    </xf>
    <xf numFmtId="0" fontId="7" fillId="11" borderId="16" xfId="3" applyFont="1" applyFill="1" applyBorder="1" applyAlignment="1">
      <alignment horizontal="center" vertical="center" wrapText="1"/>
    </xf>
    <xf numFmtId="0" fontId="22" fillId="9" borderId="9" xfId="3" applyFont="1" applyFill="1" applyBorder="1" applyAlignment="1">
      <alignment horizontal="center" vertical="center" wrapText="1"/>
    </xf>
    <xf numFmtId="0" fontId="22" fillId="9" borderId="10" xfId="3" applyFont="1" applyFill="1" applyBorder="1" applyAlignment="1">
      <alignment horizontal="center" vertical="center" wrapText="1"/>
    </xf>
    <xf numFmtId="0" fontId="22" fillId="9" borderId="11" xfId="3" applyFont="1" applyFill="1" applyBorder="1" applyAlignment="1">
      <alignment horizontal="center" vertical="center" wrapText="1"/>
    </xf>
    <xf numFmtId="0" fontId="22" fillId="9" borderId="12" xfId="3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/>
    </xf>
    <xf numFmtId="0" fontId="22" fillId="8" borderId="4" xfId="0" applyFont="1" applyFill="1" applyBorder="1"/>
    <xf numFmtId="3" fontId="22" fillId="9" borderId="1" xfId="0" applyNumberFormat="1" applyFont="1" applyFill="1" applyBorder="1" applyAlignment="1">
      <alignment horizontal="center" vertical="center"/>
    </xf>
    <xf numFmtId="3" fontId="22" fillId="9" borderId="14" xfId="0" applyNumberFormat="1" applyFont="1" applyFill="1" applyBorder="1" applyAlignment="1">
      <alignment horizontal="center" vertical="center"/>
    </xf>
    <xf numFmtId="3" fontId="22" fillId="9" borderId="2" xfId="0" applyNumberFormat="1" applyFont="1" applyFill="1" applyBorder="1"/>
    <xf numFmtId="3" fontId="22" fillId="9" borderId="1" xfId="0" applyNumberFormat="1" applyFont="1" applyFill="1" applyBorder="1" applyAlignment="1">
      <alignment horizontal="center" vertical="center" wrapText="1"/>
    </xf>
    <xf numFmtId="3" fontId="22" fillId="9" borderId="14" xfId="0" applyNumberFormat="1" applyFont="1" applyFill="1" applyBorder="1" applyAlignment="1">
      <alignment horizontal="center" vertical="center" wrapText="1"/>
    </xf>
    <xf numFmtId="3" fontId="22" fillId="9" borderId="2" xfId="0" applyNumberFormat="1" applyFont="1" applyFill="1" applyBorder="1" applyAlignment="1">
      <alignment wrapText="1"/>
    </xf>
    <xf numFmtId="0" fontId="22" fillId="9" borderId="17" xfId="3" applyFont="1" applyFill="1" applyBorder="1" applyAlignment="1">
      <alignment horizontal="center" vertical="center" wrapText="1"/>
    </xf>
    <xf numFmtId="0" fontId="22" fillId="9" borderId="16" xfId="3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top"/>
    </xf>
    <xf numFmtId="3" fontId="8" fillId="0" borderId="9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3" xfId="0" applyFont="1" applyBorder="1"/>
    <xf numFmtId="3" fontId="8" fillId="0" borderId="1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8" fillId="0" borderId="2" xfId="0" applyNumberFormat="1" applyFont="1" applyBorder="1"/>
    <xf numFmtId="3" fontId="8" fillId="0" borderId="1" xfId="0" applyNumberFormat="1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wrapText="1"/>
    </xf>
    <xf numFmtId="3" fontId="10" fillId="0" borderId="15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43" fontId="4" fillId="8" borderId="1" xfId="1" applyNumberFormat="1" applyFont="1" applyFill="1" applyBorder="1" applyAlignment="1">
      <alignment horizontal="center" vertical="center" wrapText="1"/>
    </xf>
    <xf numFmtId="43" fontId="4" fillId="8" borderId="2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188" fontId="5" fillId="0" borderId="1" xfId="2" applyNumberFormat="1" applyFont="1" applyFill="1" applyBorder="1" applyAlignment="1">
      <alignment horizontal="left" vertical="top" wrapText="1"/>
    </xf>
    <xf numFmtId="188" fontId="5" fillId="0" borderId="14" xfId="2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4" fillId="8" borderId="1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wrapText="1"/>
    </xf>
  </cellXfs>
  <cellStyles count="5">
    <cellStyle name="Comma" xfId="1" builtinId="3"/>
    <cellStyle name="Comma 4" xfId="2"/>
    <cellStyle name="Normal" xfId="0" builtinId="0"/>
    <cellStyle name="ปกติ_01 เหนือบน 1 (2เมย52)" xfId="3"/>
    <cellStyle name="ปกติ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R20"/>
  <sheetViews>
    <sheetView tabSelected="1" zoomScale="70" zoomScaleNormal="70" workbookViewId="0">
      <selection activeCell="D18" sqref="D18"/>
    </sheetView>
  </sheetViews>
  <sheetFormatPr defaultRowHeight="13.5"/>
  <cols>
    <col min="1" max="1" width="3.7109375" style="31" customWidth="1"/>
    <col min="2" max="2" width="40.7109375" style="31" customWidth="1"/>
    <col min="3" max="3" width="8.7109375" style="31" customWidth="1"/>
    <col min="4" max="4" width="15.7109375" style="31" customWidth="1"/>
    <col min="5" max="5" width="8.7109375" style="31" customWidth="1"/>
    <col min="6" max="6" width="15.7109375" style="31" customWidth="1"/>
    <col min="7" max="7" width="8.7109375" style="31" customWidth="1"/>
    <col min="8" max="8" width="15.7109375" style="31" customWidth="1"/>
    <col min="9" max="9" width="8.7109375" style="31" customWidth="1"/>
    <col min="10" max="10" width="15.7109375" style="31" customWidth="1"/>
    <col min="11" max="11" width="9.140625" style="31"/>
    <col min="12" max="14" width="9.140625" style="31" hidden="1" customWidth="1"/>
    <col min="15" max="17" width="15.7109375" style="31" hidden="1" customWidth="1"/>
    <col min="18" max="16384" width="9.140625" style="31"/>
  </cols>
  <sheetData>
    <row r="1" spans="1:18" ht="24.95" customHeight="1">
      <c r="A1" s="24" t="s">
        <v>74</v>
      </c>
      <c r="B1" s="25"/>
      <c r="C1" s="26"/>
      <c r="D1" s="27"/>
      <c r="E1" s="28"/>
      <c r="F1" s="2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9.9499999999999993" customHeight="1">
      <c r="A2" s="30"/>
      <c r="B2" s="51"/>
      <c r="C2" s="26"/>
      <c r="D2" s="27"/>
      <c r="E2" s="28"/>
      <c r="F2" s="29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8" ht="24.95" customHeight="1">
      <c r="A3" s="335" t="s">
        <v>7</v>
      </c>
      <c r="B3" s="338" t="s">
        <v>3</v>
      </c>
      <c r="C3" s="329" t="s">
        <v>8</v>
      </c>
      <c r="D3" s="341"/>
      <c r="E3" s="329" t="s">
        <v>5</v>
      </c>
      <c r="F3" s="330"/>
      <c r="G3" s="329" t="s">
        <v>27</v>
      </c>
      <c r="H3" s="330"/>
      <c r="I3" s="329" t="s">
        <v>28</v>
      </c>
      <c r="J3" s="330"/>
      <c r="K3" s="30"/>
      <c r="L3" s="30"/>
      <c r="M3" s="30"/>
      <c r="N3" s="30"/>
      <c r="O3" s="30"/>
      <c r="P3" s="30"/>
      <c r="Q3" s="30"/>
    </row>
    <row r="4" spans="1:18" ht="24.95" customHeight="1">
      <c r="A4" s="336"/>
      <c r="B4" s="339"/>
      <c r="C4" s="331"/>
      <c r="D4" s="342"/>
      <c r="E4" s="331"/>
      <c r="F4" s="332"/>
      <c r="G4" s="331"/>
      <c r="H4" s="332"/>
      <c r="I4" s="331"/>
      <c r="J4" s="332"/>
      <c r="K4" s="30"/>
      <c r="L4" s="30"/>
      <c r="M4" s="30"/>
      <c r="N4" s="30"/>
      <c r="O4" s="30"/>
      <c r="P4" s="30"/>
      <c r="Q4" s="30"/>
    </row>
    <row r="5" spans="1:18" ht="24.95" customHeight="1">
      <c r="A5" s="337"/>
      <c r="B5" s="340"/>
      <c r="C5" s="231" t="s">
        <v>9</v>
      </c>
      <c r="D5" s="232" t="s">
        <v>10</v>
      </c>
      <c r="E5" s="231" t="s">
        <v>9</v>
      </c>
      <c r="F5" s="232" t="s">
        <v>10</v>
      </c>
      <c r="G5" s="231" t="s">
        <v>9</v>
      </c>
      <c r="H5" s="232" t="s">
        <v>10</v>
      </c>
      <c r="I5" s="231" t="s">
        <v>9</v>
      </c>
      <c r="J5" s="232" t="s">
        <v>10</v>
      </c>
      <c r="K5" s="30"/>
      <c r="L5" s="30" t="s">
        <v>11</v>
      </c>
      <c r="M5" s="30" t="s">
        <v>12</v>
      </c>
      <c r="N5" s="30" t="s">
        <v>13</v>
      </c>
      <c r="O5" s="30" t="s">
        <v>14</v>
      </c>
      <c r="P5" s="30" t="s">
        <v>15</v>
      </c>
      <c r="Q5" s="30" t="s">
        <v>16</v>
      </c>
    </row>
    <row r="6" spans="1:18" ht="93" customHeight="1">
      <c r="A6" s="52">
        <v>1</v>
      </c>
      <c r="B6" s="56" t="s">
        <v>56</v>
      </c>
      <c r="C6" s="107">
        <f>COUNTIF(โครงการ!$P$8:$P$126,A6)</f>
        <v>3</v>
      </c>
      <c r="D6" s="106">
        <f>SUMIF(โครงการ!$B$8:$B126,$A6,โครงการ!$E$8:$E$126)</f>
        <v>188824000</v>
      </c>
      <c r="E6" s="107">
        <f>L6</f>
        <v>3</v>
      </c>
      <c r="F6" s="107">
        <f>O6</f>
        <v>188824000</v>
      </c>
      <c r="G6" s="107">
        <f>M6</f>
        <v>0</v>
      </c>
      <c r="H6" s="107">
        <f>P6</f>
        <v>0</v>
      </c>
      <c r="I6" s="107">
        <f>N6</f>
        <v>0</v>
      </c>
      <c r="J6" s="107">
        <f>Q6</f>
        <v>0</v>
      </c>
      <c r="K6" s="54"/>
      <c r="L6" s="35">
        <f>COUNTIF(โครงการ!Q7:Q80,$A$13)</f>
        <v>3</v>
      </c>
      <c r="M6" s="35">
        <f>COUNTIF(โครงการ!R7:R80,$A$13)</f>
        <v>0</v>
      </c>
      <c r="N6" s="35">
        <f>COUNTIF(โครงการ!S7:S80,$A$13)</f>
        <v>0</v>
      </c>
      <c r="O6" s="38">
        <f>SUMIF(โครงการ!Q7:Q80,$A$13,โครงการ!F7:F80)</f>
        <v>188824000</v>
      </c>
      <c r="P6" s="38">
        <f>SUMIF(โครงการ!R7:R80,$A$13,โครงการ!E7:E80)</f>
        <v>0</v>
      </c>
      <c r="Q6" s="38">
        <f>SUMIF(โครงการ!S7:S80,$A$13,โครงการ!E7:E80)</f>
        <v>0</v>
      </c>
    </row>
    <row r="7" spans="1:18" ht="63">
      <c r="A7" s="52">
        <v>2</v>
      </c>
      <c r="B7" s="57" t="s">
        <v>73</v>
      </c>
      <c r="C7" s="107">
        <f>COUNTIF(โครงการ!$P$8:$P$126,A7)</f>
        <v>3</v>
      </c>
      <c r="D7" s="106">
        <f>SUMIF(โครงการ!$B$8:$B126,$A7,โครงการ!$E$8:$E$126)</f>
        <v>83978720</v>
      </c>
      <c r="E7" s="107">
        <f>L7</f>
        <v>1</v>
      </c>
      <c r="F7" s="107">
        <f>O7</f>
        <v>55244000</v>
      </c>
      <c r="G7" s="107">
        <f t="shared" ref="G7:G11" si="0">M7</f>
        <v>0</v>
      </c>
      <c r="H7" s="107">
        <f t="shared" ref="H7:H11" si="1">P7</f>
        <v>0</v>
      </c>
      <c r="I7" s="107">
        <f t="shared" ref="I7:I9" si="2">N7</f>
        <v>2</v>
      </c>
      <c r="J7" s="107">
        <f t="shared" ref="J7:J11" si="3">Q7</f>
        <v>28734720</v>
      </c>
      <c r="K7" s="54"/>
      <c r="L7" s="35">
        <f>COUNTIF(โครงการ!Q81:Q103,$A$13)</f>
        <v>1</v>
      </c>
      <c r="M7" s="35">
        <f>COUNTIF(โครงการ!R81:R103,$A$13)</f>
        <v>0</v>
      </c>
      <c r="N7" s="35">
        <f>COUNTIF(โครงการ!S81:S103,$A$13)</f>
        <v>2</v>
      </c>
      <c r="O7" s="38">
        <f>SUMIF(โครงการ!Q81:Q103,$A$13,โครงการ!F81:F103)</f>
        <v>55244000</v>
      </c>
      <c r="P7" s="38">
        <f>SUMIF(โครงการ!R81:R103,$A$13,โครงการ!E81:E103)</f>
        <v>0</v>
      </c>
      <c r="Q7" s="38">
        <f>SUMIF(โครงการ!S81:S103,$A$13,โครงการ!E81:E103)</f>
        <v>28734720</v>
      </c>
      <c r="R7" s="43"/>
    </row>
    <row r="8" spans="1:18" ht="49.5" customHeight="1">
      <c r="A8" s="52">
        <v>3</v>
      </c>
      <c r="B8" s="57" t="s">
        <v>57</v>
      </c>
      <c r="C8" s="107">
        <f>COUNTIF(โครงการ!$P$8:$P$126,A8)</f>
        <v>4</v>
      </c>
      <c r="D8" s="106">
        <f>SUMIF(โครงการ!$B$8:$B126,$A8,โครงการ!$E$8:$E$126)</f>
        <v>45000000</v>
      </c>
      <c r="E8" s="107">
        <f>L8</f>
        <v>4</v>
      </c>
      <c r="F8" s="107">
        <f>O8</f>
        <v>45000000</v>
      </c>
      <c r="G8" s="107">
        <f t="shared" si="0"/>
        <v>0</v>
      </c>
      <c r="H8" s="107">
        <f t="shared" si="1"/>
        <v>0</v>
      </c>
      <c r="I8" s="107">
        <f t="shared" si="2"/>
        <v>0</v>
      </c>
      <c r="J8" s="107">
        <f t="shared" si="3"/>
        <v>0</v>
      </c>
      <c r="K8" s="54"/>
      <c r="L8" s="35">
        <f>COUNTIF(โครงการ!Q104:Q107,$A$13)</f>
        <v>4</v>
      </c>
      <c r="M8" s="35">
        <f>COUNTIF(โครงการ!R104:R107,$A$13)</f>
        <v>0</v>
      </c>
      <c r="N8" s="35">
        <f>COUNTIF(โครงการ!S104:S107,$A$13)</f>
        <v>0</v>
      </c>
      <c r="O8" s="38">
        <f>SUMIF(โครงการ!Q104:Q107,$A$13,โครงการ!F104:F107)</f>
        <v>45000000</v>
      </c>
      <c r="P8" s="38">
        <f>SUMIF(โครงการ!R104:R107,$A$13,โครงการ!G104:G107)</f>
        <v>0</v>
      </c>
      <c r="Q8" s="38">
        <f>SUMIF(โครงการ!S104:S107,$A$13,โครงการ!E104:E107)</f>
        <v>0</v>
      </c>
    </row>
    <row r="9" spans="1:18" ht="42">
      <c r="A9" s="52">
        <v>4</v>
      </c>
      <c r="B9" s="57" t="s">
        <v>58</v>
      </c>
      <c r="C9" s="107">
        <f>COUNTIF(โครงการ!$P$8:$P$126,A9)</f>
        <v>0</v>
      </c>
      <c r="D9" s="106">
        <v>0</v>
      </c>
      <c r="E9" s="107">
        <f>L9</f>
        <v>0</v>
      </c>
      <c r="F9" s="107">
        <f>O9</f>
        <v>0</v>
      </c>
      <c r="G9" s="107">
        <f t="shared" si="0"/>
        <v>0</v>
      </c>
      <c r="H9" s="107">
        <f t="shared" si="1"/>
        <v>0</v>
      </c>
      <c r="I9" s="107">
        <f t="shared" si="2"/>
        <v>0</v>
      </c>
      <c r="J9" s="107">
        <f t="shared" si="3"/>
        <v>0</v>
      </c>
      <c r="K9" s="54"/>
      <c r="L9" s="35">
        <f>COUNTIF(โครงการ!Q109:Q116,$A$13)</f>
        <v>0</v>
      </c>
      <c r="M9" s="35">
        <f>COUNTIF(โครงการ!R109:R116,$A$13)</f>
        <v>0</v>
      </c>
      <c r="N9" s="35">
        <f>COUNTIF(โครงการ!S109:S116,$A$13)</f>
        <v>0</v>
      </c>
      <c r="O9" s="38">
        <f>SUMIF(โครงการ!Q109:Q116,$A$13,โครงการ!F109:F116)</f>
        <v>0</v>
      </c>
      <c r="P9" s="38">
        <f>SUMIF(โครงการ!R109:R116,$A$13,โครงการ!G109:G116)</f>
        <v>0</v>
      </c>
      <c r="Q9" s="38">
        <f>SUMIF(โครงการ!S109:S116,$A$13,โครงการ!H109:H116)</f>
        <v>0</v>
      </c>
    </row>
    <row r="10" spans="1:18" ht="42">
      <c r="A10" s="55">
        <v>5</v>
      </c>
      <c r="B10" s="57" t="s">
        <v>59</v>
      </c>
      <c r="C10" s="107">
        <f>COUNTIF(โครงการ!$P$8:$P$126,A10)</f>
        <v>4</v>
      </c>
      <c r="D10" s="106">
        <f>SUMIF(โครงการ!$B$8:$B126,$A10,โครงการ!$E$8:$E$126)</f>
        <v>97700000</v>
      </c>
      <c r="E10" s="107">
        <f t="shared" ref="E10:E11" si="4">L10</f>
        <v>3</v>
      </c>
      <c r="F10" s="107">
        <f t="shared" ref="F10:F11" si="5">O10</f>
        <v>87700000</v>
      </c>
      <c r="G10" s="107">
        <f t="shared" si="0"/>
        <v>0</v>
      </c>
      <c r="H10" s="107">
        <f t="shared" si="1"/>
        <v>0</v>
      </c>
      <c r="I10" s="107">
        <f>N10</f>
        <v>1</v>
      </c>
      <c r="J10" s="107">
        <f t="shared" si="3"/>
        <v>10000000</v>
      </c>
      <c r="K10" s="54"/>
      <c r="L10" s="35">
        <f>COUNTIF(โครงการ!Q118:Q121,$A$13)</f>
        <v>3</v>
      </c>
      <c r="M10" s="35">
        <f>COUNTIF(โครงการ!R118:R121,$A$13)</f>
        <v>0</v>
      </c>
      <c r="N10" s="35">
        <f>COUNTIF(โครงการ!S118:S121,$A$13)</f>
        <v>1</v>
      </c>
      <c r="O10" s="38">
        <f>SUMIF(โครงการ!Q118:Q121,$A$13,โครงการ!F118:F121)</f>
        <v>87700000</v>
      </c>
      <c r="P10" s="38">
        <f>SUMIF(โครงการ!R118:R121,$A$13,โครงการ!E118:E121)</f>
        <v>0</v>
      </c>
      <c r="Q10" s="38">
        <f>SUMIF(โครงการ!S118:S121,$A$13,โครงการ!E118:E121)</f>
        <v>10000000</v>
      </c>
    </row>
    <row r="11" spans="1:18" ht="42">
      <c r="A11" s="55">
        <v>6</v>
      </c>
      <c r="B11" s="57" t="s">
        <v>60</v>
      </c>
      <c r="C11" s="107">
        <f>COUNTIF(โครงการ!$P$8:$P$126,A11)</f>
        <v>0</v>
      </c>
      <c r="D11" s="106">
        <v>0</v>
      </c>
      <c r="E11" s="107">
        <f t="shared" si="4"/>
        <v>0</v>
      </c>
      <c r="F11" s="107">
        <f t="shared" si="5"/>
        <v>0</v>
      </c>
      <c r="G11" s="107">
        <f t="shared" si="0"/>
        <v>0</v>
      </c>
      <c r="H11" s="107">
        <f t="shared" si="1"/>
        <v>0</v>
      </c>
      <c r="I11" s="107">
        <f>N11</f>
        <v>0</v>
      </c>
      <c r="J11" s="107">
        <f t="shared" si="3"/>
        <v>0</v>
      </c>
      <c r="K11" s="54"/>
      <c r="L11" s="35">
        <f>COUNTIF(โครงการ!Q123:Q126,$A$13)</f>
        <v>0</v>
      </c>
      <c r="M11" s="35">
        <f>COUNTIF(โครงการ!R123:R126,$A$13)</f>
        <v>0</v>
      </c>
      <c r="N11" s="35">
        <f>COUNTIF(โครงการ!S123:S126,$A$13)</f>
        <v>0</v>
      </c>
      <c r="O11" s="38">
        <f>SUMIF(โครงการ!Q123:Q126,$A$13,โครงการ!F123:F126)</f>
        <v>0</v>
      </c>
      <c r="P11" s="38">
        <f>SUMIF(โครงการ!R123:R126,$A$13,โครงการ!G123:G126)</f>
        <v>0</v>
      </c>
      <c r="Q11" s="38">
        <f>SUMIF(โครงการ!S123:S126,$A$13,โครงการ!H123:H126)</f>
        <v>0</v>
      </c>
    </row>
    <row r="12" spans="1:18" ht="24.95" customHeight="1">
      <c r="A12" s="333" t="s">
        <v>17</v>
      </c>
      <c r="B12" s="334"/>
      <c r="C12" s="233">
        <f>SUM(C6:C11)</f>
        <v>14</v>
      </c>
      <c r="D12" s="233">
        <f t="shared" ref="D12:J12" si="6">SUM(D6:D11)</f>
        <v>415502720</v>
      </c>
      <c r="E12" s="233">
        <f>SUM(E6:E11)</f>
        <v>11</v>
      </c>
      <c r="F12" s="233">
        <f>SUM(F6:F11)</f>
        <v>376768000</v>
      </c>
      <c r="G12" s="233">
        <f t="shared" si="6"/>
        <v>0</v>
      </c>
      <c r="H12" s="233">
        <f t="shared" si="6"/>
        <v>0</v>
      </c>
      <c r="I12" s="233">
        <f t="shared" si="6"/>
        <v>3</v>
      </c>
      <c r="J12" s="233">
        <f t="shared" si="6"/>
        <v>38734720</v>
      </c>
      <c r="K12" s="54"/>
      <c r="L12" s="40">
        <f>SUM(L6:L11)</f>
        <v>11</v>
      </c>
      <c r="M12" s="40">
        <f>SUM(M6:M11)</f>
        <v>0</v>
      </c>
      <c r="N12" s="40">
        <f>SUM(N6:N11)</f>
        <v>3</v>
      </c>
      <c r="O12" s="40">
        <f t="shared" ref="O12:Q12" si="7">SUM(O6:O11)</f>
        <v>376768000</v>
      </c>
      <c r="P12" s="40">
        <f t="shared" si="7"/>
        <v>0</v>
      </c>
      <c r="Q12" s="40">
        <f t="shared" si="7"/>
        <v>38734720</v>
      </c>
    </row>
    <row r="13" spans="1:18" ht="21" hidden="1">
      <c r="A13" s="42" t="s">
        <v>4</v>
      </c>
      <c r="B13" s="25"/>
      <c r="C13" s="26"/>
      <c r="D13" s="27"/>
      <c r="F13" s="29"/>
      <c r="G13" s="30"/>
      <c r="H13" s="30"/>
      <c r="I13" s="30"/>
      <c r="J13" s="54"/>
      <c r="K13" s="30"/>
      <c r="L13" s="30"/>
      <c r="M13" s="30"/>
      <c r="N13" s="30"/>
      <c r="O13" s="54">
        <f>SUM(O12:Q12)</f>
        <v>415502720</v>
      </c>
      <c r="P13" s="30"/>
      <c r="Q13" s="30"/>
    </row>
    <row r="15" spans="1:18" s="44" customFormat="1" ht="21">
      <c r="B15" s="58" t="s">
        <v>65</v>
      </c>
      <c r="C15" s="58"/>
      <c r="D15" s="58"/>
      <c r="E15" s="58"/>
      <c r="F15" s="59"/>
      <c r="G15" s="109"/>
      <c r="H15" s="110">
        <v>268126700</v>
      </c>
      <c r="I15" s="60" t="s">
        <v>10</v>
      </c>
      <c r="L15" s="110">
        <f>SUM(L12:N12)</f>
        <v>14</v>
      </c>
      <c r="O15" s="110">
        <f>SUM(O12:Q12)</f>
        <v>415502720</v>
      </c>
    </row>
    <row r="17" spans="6:8">
      <c r="F17" s="43"/>
      <c r="H17" s="43"/>
    </row>
    <row r="18" spans="6:8">
      <c r="H18" s="43"/>
    </row>
    <row r="19" spans="6:8">
      <c r="H19" s="43"/>
    </row>
    <row r="20" spans="6:8" ht="409.6">
      <c r="H20" s="43"/>
    </row>
  </sheetData>
  <mergeCells count="7">
    <mergeCell ref="G3:H4"/>
    <mergeCell ref="I3:J4"/>
    <mergeCell ref="A12:B12"/>
    <mergeCell ref="A3:A5"/>
    <mergeCell ref="B3:B5"/>
    <mergeCell ref="C3:D4"/>
    <mergeCell ref="E3:F4"/>
  </mergeCells>
  <printOptions horizontalCentered="1"/>
  <pageMargins left="0.25" right="0.25" top="0.75" bottom="0.75" header="0.3" footer="0.3"/>
  <pageSetup paperSize="9" orientation="landscape" r:id="rId1"/>
  <headerFooter alignWithMargins="0">
    <oddFooter>&amp;C&amp;"TH SarabunPSK,ธรรมดา"&amp;11โครงการตามจุดยืน (Positioning)&amp;R&amp;"TH SarabunPSK,ธรรมดา"&amp;11ภาคตะวันออกเฉียงเหนือตอนล่าง 1/นครราชสีมา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S15"/>
  <sheetViews>
    <sheetView zoomScale="70" zoomScaleNormal="70" workbookViewId="0">
      <selection activeCell="A16" sqref="A16:XFD16"/>
    </sheetView>
  </sheetViews>
  <sheetFormatPr defaultRowHeight="13.5"/>
  <cols>
    <col min="1" max="1" width="3.7109375" style="31" customWidth="1"/>
    <col min="2" max="2" width="40.7109375" style="31" customWidth="1"/>
    <col min="3" max="3" width="8.7109375" style="31" customWidth="1"/>
    <col min="4" max="4" width="15.7109375" style="31" customWidth="1"/>
    <col min="5" max="5" width="8.7109375" style="31" customWidth="1"/>
    <col min="6" max="6" width="15.7109375" style="31" customWidth="1"/>
    <col min="7" max="7" width="8.7109375" style="31" customWidth="1"/>
    <col min="8" max="8" width="15.7109375" style="31" customWidth="1"/>
    <col min="9" max="9" width="8.7109375" style="31" customWidth="1"/>
    <col min="10" max="10" width="15.7109375" style="31" customWidth="1"/>
    <col min="11" max="11" width="9.140625" style="31"/>
    <col min="12" max="14" width="9.140625" style="31" hidden="1" customWidth="1"/>
    <col min="15" max="17" width="15.7109375" style="31" hidden="1" customWidth="1"/>
    <col min="18" max="16384" width="9.140625" style="31"/>
  </cols>
  <sheetData>
    <row r="1" spans="1:19" ht="24.95" customHeight="1">
      <c r="A1" s="24" t="s">
        <v>75</v>
      </c>
      <c r="B1" s="25"/>
      <c r="C1" s="26"/>
      <c r="D1" s="27"/>
      <c r="E1" s="28"/>
      <c r="F1" s="2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9" ht="9.9499999999999993" customHeight="1">
      <c r="A2" s="30"/>
      <c r="B2" s="51"/>
      <c r="C2" s="26"/>
      <c r="D2" s="27"/>
      <c r="E2" s="28"/>
      <c r="F2" s="29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9" ht="24.95" customHeight="1">
      <c r="A3" s="347" t="s">
        <v>7</v>
      </c>
      <c r="B3" s="350" t="s">
        <v>3</v>
      </c>
      <c r="C3" s="343" t="s">
        <v>8</v>
      </c>
      <c r="D3" s="353"/>
      <c r="E3" s="343" t="s">
        <v>5</v>
      </c>
      <c r="F3" s="344"/>
      <c r="G3" s="343" t="s">
        <v>27</v>
      </c>
      <c r="H3" s="344"/>
      <c r="I3" s="343" t="s">
        <v>28</v>
      </c>
      <c r="J3" s="344"/>
      <c r="K3" s="30"/>
      <c r="L3" s="30"/>
      <c r="M3" s="30"/>
      <c r="N3" s="30"/>
      <c r="O3" s="30"/>
      <c r="P3" s="30"/>
      <c r="Q3" s="30"/>
    </row>
    <row r="4" spans="1:19" ht="24.95" customHeight="1">
      <c r="A4" s="348"/>
      <c r="B4" s="351"/>
      <c r="C4" s="345"/>
      <c r="D4" s="354"/>
      <c r="E4" s="345"/>
      <c r="F4" s="346"/>
      <c r="G4" s="345"/>
      <c r="H4" s="346"/>
      <c r="I4" s="345"/>
      <c r="J4" s="346"/>
      <c r="K4" s="30"/>
      <c r="L4" s="30"/>
      <c r="M4" s="30"/>
      <c r="N4" s="30"/>
      <c r="O4" s="30"/>
      <c r="P4" s="30"/>
      <c r="Q4" s="30"/>
    </row>
    <row r="5" spans="1:19" ht="24.95" customHeight="1">
      <c r="A5" s="349"/>
      <c r="B5" s="352"/>
      <c r="C5" s="234" t="s">
        <v>9</v>
      </c>
      <c r="D5" s="235" t="s">
        <v>10</v>
      </c>
      <c r="E5" s="234" t="s">
        <v>9</v>
      </c>
      <c r="F5" s="235" t="s">
        <v>10</v>
      </c>
      <c r="G5" s="234" t="s">
        <v>9</v>
      </c>
      <c r="H5" s="235" t="s">
        <v>10</v>
      </c>
      <c r="I5" s="234" t="s">
        <v>9</v>
      </c>
      <c r="J5" s="235" t="s">
        <v>10</v>
      </c>
      <c r="K5" s="30"/>
      <c r="L5" s="30" t="s">
        <v>11</v>
      </c>
      <c r="M5" s="30" t="s">
        <v>12</v>
      </c>
      <c r="N5" s="30" t="s">
        <v>13</v>
      </c>
      <c r="O5" s="30" t="s">
        <v>14</v>
      </c>
      <c r="P5" s="30" t="s">
        <v>15</v>
      </c>
      <c r="Q5" s="30" t="s">
        <v>16</v>
      </c>
    </row>
    <row r="6" spans="1:19" ht="84">
      <c r="A6" s="52">
        <v>1</v>
      </c>
      <c r="B6" s="56" t="s">
        <v>56</v>
      </c>
      <c r="C6" s="107">
        <f>COUNTIF(โครงการ!$T$8:$T$126,A6)</f>
        <v>0</v>
      </c>
      <c r="D6" s="106">
        <f>SUMIF(โครงการ!$T$8:$T126,$A6,โครงการ!$E$8:$E$126)</f>
        <v>0</v>
      </c>
      <c r="E6" s="107">
        <f>L6</f>
        <v>0</v>
      </c>
      <c r="F6" s="107">
        <f>O6</f>
        <v>0</v>
      </c>
      <c r="G6" s="107">
        <f>M6</f>
        <v>0</v>
      </c>
      <c r="H6" s="107">
        <f>P6</f>
        <v>0</v>
      </c>
      <c r="I6" s="107">
        <f>N6</f>
        <v>0</v>
      </c>
      <c r="J6" s="107">
        <f>Q6</f>
        <v>0</v>
      </c>
      <c r="K6" s="30">
        <v>1</v>
      </c>
      <c r="L6" s="35">
        <f>COUNTIF(โครงการ!U7:U80,$A$13)</f>
        <v>0</v>
      </c>
      <c r="M6" s="35">
        <f>COUNTIF(โครงการ!V7:V80,$A$13)</f>
        <v>0</v>
      </c>
      <c r="N6" s="35">
        <f>COUNTIF(โครงการ!W7:W80,$A$13)</f>
        <v>0</v>
      </c>
      <c r="O6" s="38">
        <f>SUMIF(โครงการ!U7:U80,$A$13,โครงการ!F7:F80)</f>
        <v>0</v>
      </c>
      <c r="P6" s="38">
        <f>SUMIF(โครงการ!V7:V80,$A$13,โครงการ!G7:G80)</f>
        <v>0</v>
      </c>
      <c r="Q6" s="38">
        <f>SUMIF(โครงการ!W7:W80,$A$13,โครงการ!E7:E80)</f>
        <v>0</v>
      </c>
    </row>
    <row r="7" spans="1:19" ht="63">
      <c r="A7" s="52">
        <v>2</v>
      </c>
      <c r="B7" s="57" t="s">
        <v>73</v>
      </c>
      <c r="C7" s="107">
        <f>COUNTIF(โครงการ!$T$8:$T$126,A7)</f>
        <v>0</v>
      </c>
      <c r="D7" s="106">
        <f ca="1">SUMIF(โครงการ!$T$8:$T127,$A7,โครงการ!$E$8:$E$126)</f>
        <v>0</v>
      </c>
      <c r="E7" s="107">
        <f>L7</f>
        <v>0</v>
      </c>
      <c r="F7" s="107">
        <f ca="1">O7</f>
        <v>0</v>
      </c>
      <c r="G7" s="107">
        <f t="shared" ref="G7:G11" si="0">M7</f>
        <v>0</v>
      </c>
      <c r="H7" s="107">
        <f t="shared" ref="H7:H11" ca="1" si="1">P7</f>
        <v>0</v>
      </c>
      <c r="I7" s="107">
        <f t="shared" ref="I7:I9" si="2">N7</f>
        <v>0</v>
      </c>
      <c r="J7" s="107">
        <f t="shared" ref="J7:J11" ca="1" si="3">Q7</f>
        <v>0</v>
      </c>
      <c r="K7" s="30">
        <v>2</v>
      </c>
      <c r="L7" s="35">
        <f>COUNTIF(โครงการ!U81:U103,$A$13)</f>
        <v>0</v>
      </c>
      <c r="M7" s="35">
        <f>COUNTIF(โครงการ!V81:V103,$A$13)</f>
        <v>0</v>
      </c>
      <c r="N7" s="35">
        <f>COUNTIF(โครงการ!W81:W103,$A$13)</f>
        <v>0</v>
      </c>
      <c r="O7" s="38">
        <f ca="1">SUMIF(โครงการ!U81:U103,$A$13,โครงการ!F81:F101)</f>
        <v>0</v>
      </c>
      <c r="P7" s="38">
        <f ca="1">SUMIF(โครงการ!V81:V103,$A$13,โครงการ!G81:G101)</f>
        <v>0</v>
      </c>
      <c r="Q7" s="38">
        <f ca="1">SUMIF(โครงการ!W81:W103,$A$13,โครงการ!E81:E101)</f>
        <v>0</v>
      </c>
    </row>
    <row r="8" spans="1:19" ht="51" customHeight="1">
      <c r="A8" s="52">
        <v>3</v>
      </c>
      <c r="B8" s="57" t="s">
        <v>57</v>
      </c>
      <c r="C8" s="107">
        <f>COUNTIF(โครงการ!$T$8:$T$126,A8)</f>
        <v>0</v>
      </c>
      <c r="D8" s="106">
        <f ca="1">SUMIF(โครงการ!$T$8:$T128,$A8,โครงการ!$E$8:$E$126)</f>
        <v>0</v>
      </c>
      <c r="E8" s="107">
        <f>L8</f>
        <v>0</v>
      </c>
      <c r="F8" s="107">
        <f>O8</f>
        <v>0</v>
      </c>
      <c r="G8" s="107">
        <f t="shared" si="0"/>
        <v>0</v>
      </c>
      <c r="H8" s="107">
        <f t="shared" si="1"/>
        <v>0</v>
      </c>
      <c r="I8" s="107">
        <f t="shared" si="2"/>
        <v>0</v>
      </c>
      <c r="J8" s="107">
        <f t="shared" si="3"/>
        <v>0</v>
      </c>
      <c r="K8" s="30">
        <v>3</v>
      </c>
      <c r="L8" s="35">
        <f>COUNTIF(โครงการ!U104:U107,$A$13)</f>
        <v>0</v>
      </c>
      <c r="M8" s="35">
        <f>COUNTIF(โครงการ!V104:V107,$A$13)</f>
        <v>0</v>
      </c>
      <c r="N8" s="35">
        <f>COUNTIF(โครงการ!W104:W107,$A$13)</f>
        <v>0</v>
      </c>
      <c r="O8" s="38">
        <f>SUMIF(โครงการ!U104:U107,$A$13,โครงการ!F104:F107)</f>
        <v>0</v>
      </c>
      <c r="P8" s="38">
        <f>SUMIF(โครงการ!V104:V107,$A$13,โครงการ!G104:G107)</f>
        <v>0</v>
      </c>
      <c r="Q8" s="38">
        <f>SUMIF(โครงการ!W104:W107,$A$13,โครงการ!E104:E107)</f>
        <v>0</v>
      </c>
    </row>
    <row r="9" spans="1:19" ht="42">
      <c r="A9" s="52">
        <v>4</v>
      </c>
      <c r="B9" s="57" t="s">
        <v>58</v>
      </c>
      <c r="C9" s="107">
        <f>COUNTIF(โครงการ!$T$8:$T$126,A9)</f>
        <v>5</v>
      </c>
      <c r="D9" s="106">
        <f ca="1">SUMIF(โครงการ!$T$8:$T129,$A9,โครงการ!$E$8:$E$126)</f>
        <v>58650136</v>
      </c>
      <c r="E9" s="107">
        <f>L9</f>
        <v>2</v>
      </c>
      <c r="F9" s="107">
        <f>O9</f>
        <v>26650136</v>
      </c>
      <c r="G9" s="107">
        <f t="shared" si="0"/>
        <v>0</v>
      </c>
      <c r="H9" s="107">
        <f t="shared" si="1"/>
        <v>0</v>
      </c>
      <c r="I9" s="107">
        <f t="shared" si="2"/>
        <v>3</v>
      </c>
      <c r="J9" s="107">
        <f t="shared" si="3"/>
        <v>32000000</v>
      </c>
      <c r="K9" s="30">
        <v>4</v>
      </c>
      <c r="L9" s="35">
        <f>COUNTIF(โครงการ!U109:U116,$A$13)</f>
        <v>2</v>
      </c>
      <c r="M9" s="35">
        <f>COUNTIF(โครงการ!V109:V116,$A$13)</f>
        <v>0</v>
      </c>
      <c r="N9" s="35">
        <f>COUNTIF(โครงการ!W109:W116,$A$13)</f>
        <v>3</v>
      </c>
      <c r="O9" s="38">
        <f>SUMIF(โครงการ!U109:U116,$A$13,โครงการ!F109:F116)</f>
        <v>26650136</v>
      </c>
      <c r="P9" s="38">
        <f>SUMIF(โครงการ!V109:V116,$A$13,โครงการ!G109:G116)</f>
        <v>0</v>
      </c>
      <c r="Q9" s="38">
        <f>SUMIF(โครงการ!W109:W116,$A$13,โครงการ!E109:E116)</f>
        <v>32000000</v>
      </c>
      <c r="S9" s="43"/>
    </row>
    <row r="10" spans="1:19" ht="42">
      <c r="A10" s="55">
        <v>5</v>
      </c>
      <c r="B10" s="57" t="s">
        <v>59</v>
      </c>
      <c r="C10" s="107">
        <f>COUNTIF(โครงการ!$T$8:$T$126,A10)</f>
        <v>0</v>
      </c>
      <c r="D10" s="106">
        <f ca="1">SUMIF(โครงการ!$T$8:$T130,$A10,โครงการ!$E$8:$E$126)</f>
        <v>0</v>
      </c>
      <c r="E10" s="107">
        <f t="shared" ref="E10:E11" si="4">L10</f>
        <v>0</v>
      </c>
      <c r="F10" s="107">
        <f t="shared" ref="F10:F11" si="5">O10</f>
        <v>0</v>
      </c>
      <c r="G10" s="107">
        <f t="shared" si="0"/>
        <v>0</v>
      </c>
      <c r="H10" s="107">
        <f t="shared" si="1"/>
        <v>0</v>
      </c>
      <c r="I10" s="107">
        <f>N10</f>
        <v>0</v>
      </c>
      <c r="J10" s="107">
        <f t="shared" si="3"/>
        <v>0</v>
      </c>
      <c r="K10" s="30">
        <v>5</v>
      </c>
      <c r="L10" s="35">
        <f>COUNTIF(โครงการ!U118:U121,$A$13)</f>
        <v>0</v>
      </c>
      <c r="M10" s="35">
        <f>COUNTIF(โครงการ!V118:V121,$A$13)</f>
        <v>0</v>
      </c>
      <c r="N10" s="35">
        <f>COUNTIF(โครงการ!W118:W121,$A$13)</f>
        <v>0</v>
      </c>
      <c r="O10" s="38">
        <f>SUMIF(โครงการ!U118:U121,$A$13,โครงการ!F118:F121)</f>
        <v>0</v>
      </c>
      <c r="P10" s="38">
        <f>SUMIF(โครงการ!V118:V121,$A$13,โครงการ!G118:G121)</f>
        <v>0</v>
      </c>
      <c r="Q10" s="38">
        <f>SUMIF(โครงการ!W118:W121,$A$13,โครงการ!E118:E121)</f>
        <v>0</v>
      </c>
    </row>
    <row r="11" spans="1:19" ht="42">
      <c r="A11" s="55">
        <v>6</v>
      </c>
      <c r="B11" s="57" t="s">
        <v>60</v>
      </c>
      <c r="C11" s="107">
        <f>COUNTIF(โครงการ!$T$8:$T$126,A11)</f>
        <v>4</v>
      </c>
      <c r="D11" s="106">
        <f ca="1">SUMIF(โครงการ!$T$8:$T131,$A11,โครงการ!$E$8:$E$126)</f>
        <v>34000000</v>
      </c>
      <c r="E11" s="107">
        <f t="shared" si="4"/>
        <v>0</v>
      </c>
      <c r="F11" s="107">
        <f t="shared" si="5"/>
        <v>0</v>
      </c>
      <c r="G11" s="107">
        <f t="shared" si="0"/>
        <v>0</v>
      </c>
      <c r="H11" s="107">
        <f t="shared" si="1"/>
        <v>0</v>
      </c>
      <c r="I11" s="107">
        <f>N11</f>
        <v>4</v>
      </c>
      <c r="J11" s="107">
        <f t="shared" si="3"/>
        <v>34000000</v>
      </c>
      <c r="K11" s="30">
        <v>6</v>
      </c>
      <c r="L11" s="35">
        <f>COUNTIF(โครงการ!H123:H126,$A$13)</f>
        <v>0</v>
      </c>
      <c r="M11" s="35">
        <f>COUNTIF(โครงการ!I123:I126,$A$13)</f>
        <v>0</v>
      </c>
      <c r="N11" s="35">
        <f>COUNTIF(โครงการ!J123:J126,$A$13)</f>
        <v>4</v>
      </c>
      <c r="O11" s="38">
        <f>SUMIF(โครงการ!U123:U126,$A$13,โครงการ!F123:F126)</f>
        <v>0</v>
      </c>
      <c r="P11" s="38">
        <f>SUMIF(โครงการ!V123:V126,$A$13,โครงการ!G123:G126)</f>
        <v>0</v>
      </c>
      <c r="Q11" s="38">
        <f>SUMIF(โครงการ!W123:W126,$A$13,โครงการ!E123:E126)</f>
        <v>34000000</v>
      </c>
    </row>
    <row r="12" spans="1:19" s="62" customFormat="1" ht="24.95" customHeight="1">
      <c r="A12" s="333" t="s">
        <v>17</v>
      </c>
      <c r="B12" s="334"/>
      <c r="C12" s="233">
        <f>SUM(C6:C11)</f>
        <v>9</v>
      </c>
      <c r="D12" s="233">
        <f t="shared" ref="D12:J12" ca="1" si="6">SUM(D6:D11)</f>
        <v>92650136</v>
      </c>
      <c r="E12" s="233">
        <f t="shared" si="6"/>
        <v>2</v>
      </c>
      <c r="F12" s="233">
        <f t="shared" ca="1" si="6"/>
        <v>26650136</v>
      </c>
      <c r="G12" s="233">
        <f t="shared" si="6"/>
        <v>0</v>
      </c>
      <c r="H12" s="233">
        <f t="shared" ca="1" si="6"/>
        <v>0</v>
      </c>
      <c r="I12" s="233">
        <f t="shared" si="6"/>
        <v>7</v>
      </c>
      <c r="J12" s="233">
        <f t="shared" ca="1" si="6"/>
        <v>66000000</v>
      </c>
      <c r="K12" s="24"/>
      <c r="L12" s="192">
        <f>SUM(L6:L11)</f>
        <v>2</v>
      </c>
      <c r="M12" s="192">
        <f t="shared" ref="M12:N12" si="7">SUM(M6:M11)</f>
        <v>0</v>
      </c>
      <c r="N12" s="192">
        <f t="shared" si="7"/>
        <v>7</v>
      </c>
      <c r="O12" s="192">
        <f t="shared" ref="O12:Q12" ca="1" si="8">SUM(O6:O11)</f>
        <v>26650136</v>
      </c>
      <c r="P12" s="192">
        <f t="shared" ca="1" si="8"/>
        <v>0</v>
      </c>
      <c r="Q12" s="192">
        <f t="shared" ca="1" si="8"/>
        <v>66000000</v>
      </c>
      <c r="S12" s="236"/>
    </row>
    <row r="13" spans="1:19" ht="21" hidden="1">
      <c r="A13" s="42" t="s">
        <v>4</v>
      </c>
      <c r="B13" s="25"/>
      <c r="C13" s="26"/>
      <c r="D13" s="27"/>
      <c r="F13" s="29"/>
      <c r="G13" s="30"/>
      <c r="H13" s="30"/>
      <c r="I13" s="30"/>
      <c r="J13" s="54"/>
      <c r="K13" s="30"/>
      <c r="L13" s="30"/>
      <c r="M13" s="30"/>
      <c r="N13" s="30"/>
      <c r="O13" s="30"/>
      <c r="P13" s="30"/>
      <c r="Q13" s="30"/>
    </row>
    <row r="15" spans="1:19" s="44" customFormat="1" ht="21">
      <c r="B15" s="58" t="s">
        <v>65</v>
      </c>
      <c r="C15" s="58"/>
      <c r="D15" s="58"/>
      <c r="E15" s="58"/>
      <c r="F15" s="59"/>
      <c r="G15" s="109"/>
      <c r="H15" s="110">
        <v>268126700</v>
      </c>
      <c r="I15" s="60" t="s">
        <v>10</v>
      </c>
      <c r="N15" s="110">
        <f>SUM(L12:N12)</f>
        <v>9</v>
      </c>
      <c r="O15" s="110">
        <f ca="1">SUM(O12:Q12)</f>
        <v>92650136</v>
      </c>
    </row>
  </sheetData>
  <mergeCells count="7">
    <mergeCell ref="G3:H4"/>
    <mergeCell ref="I3:J4"/>
    <mergeCell ref="A12:B12"/>
    <mergeCell ref="A3:A5"/>
    <mergeCell ref="B3:B5"/>
    <mergeCell ref="C3:D4"/>
    <mergeCell ref="E3:F4"/>
  </mergeCells>
  <printOptions horizontalCentered="1"/>
  <pageMargins left="0.25" right="0.25" top="0.75" bottom="0.75" header="0.3" footer="0.3"/>
  <pageSetup paperSize="9" orientation="landscape" r:id="rId1"/>
  <headerFooter alignWithMargins="0">
    <oddFooter>&amp;C&amp;"TH SarabunPSK,ธรรมดา"&amp;11โครงการอื่น&amp;R&amp;"TH SarabunPSK,ธรรมดา"&amp;11ภาคตะวันออกเฉียงเหนือตอนล่าง 1/นครราชสีมา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6"/>
  </sheetPr>
  <dimension ref="A1:Q17"/>
  <sheetViews>
    <sheetView topLeftCell="A4" zoomScale="80" zoomScaleNormal="80" workbookViewId="0">
      <selection activeCell="A18" sqref="A18:XFD18"/>
    </sheetView>
  </sheetViews>
  <sheetFormatPr defaultRowHeight="13.5"/>
  <cols>
    <col min="1" max="1" width="3.7109375" style="31" customWidth="1"/>
    <col min="2" max="2" width="40.7109375" style="31" customWidth="1"/>
    <col min="3" max="3" width="8.7109375" style="31" customWidth="1"/>
    <col min="4" max="4" width="15.7109375" style="31" customWidth="1"/>
    <col min="5" max="5" width="8.7109375" style="31" customWidth="1"/>
    <col min="6" max="6" width="15.7109375" style="31" customWidth="1"/>
    <col min="7" max="7" width="8.7109375" style="31" customWidth="1"/>
    <col min="8" max="8" width="15.7109375" style="31" customWidth="1"/>
    <col min="9" max="9" width="8.7109375" style="31" customWidth="1"/>
    <col min="10" max="10" width="15.7109375" style="31" customWidth="1"/>
    <col min="11" max="11" width="9.140625" style="31"/>
    <col min="12" max="14" width="9.140625" style="31" customWidth="1"/>
    <col min="15" max="17" width="15.7109375" style="31" customWidth="1"/>
    <col min="18" max="16384" width="9.140625" style="31"/>
  </cols>
  <sheetData>
    <row r="1" spans="1:17" ht="21.95" customHeight="1">
      <c r="A1" s="24" t="s">
        <v>51</v>
      </c>
      <c r="B1" s="25"/>
      <c r="C1" s="26"/>
      <c r="D1" s="27"/>
      <c r="E1" s="28"/>
      <c r="F1" s="2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21.95" customHeight="1">
      <c r="A2" s="30" t="s">
        <v>61</v>
      </c>
      <c r="B2" s="51"/>
      <c r="C2" s="26"/>
      <c r="D2" s="27"/>
      <c r="E2" s="28"/>
      <c r="F2" s="29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20.100000000000001" customHeight="1">
      <c r="A3" s="361" t="s">
        <v>7</v>
      </c>
      <c r="B3" s="364" t="s">
        <v>3</v>
      </c>
      <c r="C3" s="355" t="s">
        <v>8</v>
      </c>
      <c r="D3" s="367"/>
      <c r="E3" s="355" t="s">
        <v>5</v>
      </c>
      <c r="F3" s="356"/>
      <c r="G3" s="355" t="s">
        <v>27</v>
      </c>
      <c r="H3" s="356"/>
      <c r="I3" s="355" t="s">
        <v>28</v>
      </c>
      <c r="J3" s="356"/>
      <c r="K3" s="30"/>
      <c r="L3" s="30"/>
      <c r="M3" s="30"/>
      <c r="N3" s="30"/>
      <c r="O3" s="30"/>
      <c r="P3" s="30"/>
      <c r="Q3" s="30"/>
    </row>
    <row r="4" spans="1:17" ht="20.100000000000001" customHeight="1">
      <c r="A4" s="362"/>
      <c r="B4" s="365"/>
      <c r="C4" s="357"/>
      <c r="D4" s="368"/>
      <c r="E4" s="357"/>
      <c r="F4" s="358"/>
      <c r="G4" s="357"/>
      <c r="H4" s="358"/>
      <c r="I4" s="357"/>
      <c r="J4" s="358"/>
      <c r="K4" s="30"/>
      <c r="L4" s="30"/>
      <c r="M4" s="30"/>
      <c r="N4" s="30"/>
      <c r="O4" s="30"/>
      <c r="P4" s="30"/>
      <c r="Q4" s="30"/>
    </row>
    <row r="5" spans="1:17" ht="18" customHeight="1">
      <c r="A5" s="363"/>
      <c r="B5" s="366"/>
      <c r="C5" s="244" t="s">
        <v>9</v>
      </c>
      <c r="D5" s="245" t="s">
        <v>10</v>
      </c>
      <c r="E5" s="244" t="s">
        <v>9</v>
      </c>
      <c r="F5" s="245" t="s">
        <v>10</v>
      </c>
      <c r="G5" s="244" t="s">
        <v>9</v>
      </c>
      <c r="H5" s="245" t="s">
        <v>10</v>
      </c>
      <c r="I5" s="244" t="s">
        <v>9</v>
      </c>
      <c r="J5" s="245" t="s">
        <v>10</v>
      </c>
      <c r="K5" s="30"/>
      <c r="L5" s="30" t="s">
        <v>11</v>
      </c>
      <c r="M5" s="30" t="s">
        <v>12</v>
      </c>
      <c r="N5" s="30" t="s">
        <v>13</v>
      </c>
      <c r="O5" s="30" t="s">
        <v>14</v>
      </c>
      <c r="P5" s="30" t="s">
        <v>15</v>
      </c>
      <c r="Q5" s="30" t="s">
        <v>16</v>
      </c>
    </row>
    <row r="6" spans="1:17" ht="66" customHeight="1">
      <c r="A6" s="238">
        <v>1</v>
      </c>
      <c r="B6" s="237" t="s">
        <v>56</v>
      </c>
      <c r="C6" s="239">
        <f>COUNTIF(โครงการ!$B$8:$B$126,A6)</f>
        <v>3</v>
      </c>
      <c r="D6" s="240">
        <f>SUMIF(โครงการ!$B$8:$B126,$A6,โครงการ!$E$8:$E$126)</f>
        <v>188824000</v>
      </c>
      <c r="E6" s="239">
        <f>L6</f>
        <v>3</v>
      </c>
      <c r="F6" s="239">
        <f>O6</f>
        <v>188824000</v>
      </c>
      <c r="G6" s="239">
        <f>M6</f>
        <v>0</v>
      </c>
      <c r="H6" s="239">
        <f>P6</f>
        <v>0</v>
      </c>
      <c r="I6" s="239">
        <f>N6</f>
        <v>0</v>
      </c>
      <c r="J6" s="239">
        <f>Q6</f>
        <v>0</v>
      </c>
      <c r="K6" s="30"/>
      <c r="L6" s="35">
        <f>COUNTIF(โครงการ!H8:H79,$A$15)</f>
        <v>3</v>
      </c>
      <c r="M6" s="35">
        <f>COUNTIF(โครงการ!I8:I79,$A$15)</f>
        <v>0</v>
      </c>
      <c r="N6" s="35">
        <f>COUNTIF(โครงการ!J8:J79,$A$15)</f>
        <v>0</v>
      </c>
      <c r="O6" s="38">
        <f>SUMIF(โครงการ!H8:H79,$A$15,โครงการ!F8:F79)</f>
        <v>188824000</v>
      </c>
      <c r="P6" s="38">
        <f>SUMIF(โครงการ!I8:I79,$A$15,โครงการ!E8:E79)</f>
        <v>0</v>
      </c>
      <c r="Q6" s="38">
        <f>SUMIF(โครงการ!J8:J79,$A$15,โครงการ!E8:E79)</f>
        <v>0</v>
      </c>
    </row>
    <row r="7" spans="1:17" ht="63.75" customHeight="1">
      <c r="A7" s="238">
        <v>2</v>
      </c>
      <c r="B7" s="237" t="s">
        <v>73</v>
      </c>
      <c r="C7" s="239">
        <f>COUNTIF(โครงการ!$B$8:$B$126,A7)</f>
        <v>3</v>
      </c>
      <c r="D7" s="240">
        <f>SUMIF(โครงการ!$B$8:$B126,$A7,โครงการ!$E$8:$E$126)</f>
        <v>83978720</v>
      </c>
      <c r="E7" s="239">
        <f>L7</f>
        <v>1</v>
      </c>
      <c r="F7" s="239">
        <f>O7</f>
        <v>55244000</v>
      </c>
      <c r="G7" s="239">
        <f t="shared" ref="G7:G11" si="0">M7</f>
        <v>0</v>
      </c>
      <c r="H7" s="239">
        <f t="shared" ref="H7:H11" si="1">P7</f>
        <v>0</v>
      </c>
      <c r="I7" s="239">
        <f t="shared" ref="I7:I9" si="2">N7</f>
        <v>2</v>
      </c>
      <c r="J7" s="239">
        <f t="shared" ref="J7:J11" si="3">Q7</f>
        <v>28734720</v>
      </c>
      <c r="K7" s="30"/>
      <c r="L7" s="35">
        <f>COUNTIF(โครงการ!H80:H102,$A$15)</f>
        <v>1</v>
      </c>
      <c r="M7" s="35">
        <f>COUNTIF(โครงการ!I80:I102,$A$15)</f>
        <v>0</v>
      </c>
      <c r="N7" s="35">
        <f>COUNTIF(โครงการ!J80:J102,$A$15)</f>
        <v>2</v>
      </c>
      <c r="O7" s="38">
        <f>SUMIF(โครงการ!H80:H102,$A$15,โครงการ!F80:F102)</f>
        <v>55244000</v>
      </c>
      <c r="P7" s="38">
        <f>SUMIF(โครงการ!I80:I102,$A$15,โครงการ!E80:E102)</f>
        <v>0</v>
      </c>
      <c r="Q7" s="38">
        <f>SUMIF(โครงการ!J80:J102,$A$15,โครงการ!E80:E102)</f>
        <v>28734720</v>
      </c>
    </row>
    <row r="8" spans="1:17" ht="43.5" customHeight="1">
      <c r="A8" s="238">
        <v>3</v>
      </c>
      <c r="B8" s="237" t="s">
        <v>57</v>
      </c>
      <c r="C8" s="239">
        <f>COUNTIF(โครงการ!$B$8:$B$126,A8)</f>
        <v>4</v>
      </c>
      <c r="D8" s="240">
        <f>SUMIF(โครงการ!$B$8:$B126,$A8,โครงการ!$E$8:$E$126)</f>
        <v>45000000</v>
      </c>
      <c r="E8" s="239">
        <f>L8</f>
        <v>4</v>
      </c>
      <c r="F8" s="239">
        <f>O8</f>
        <v>45000000</v>
      </c>
      <c r="G8" s="239">
        <f t="shared" si="0"/>
        <v>0</v>
      </c>
      <c r="H8" s="239">
        <f t="shared" si="1"/>
        <v>0</v>
      </c>
      <c r="I8" s="239">
        <f t="shared" si="2"/>
        <v>0</v>
      </c>
      <c r="J8" s="239">
        <f t="shared" si="3"/>
        <v>0</v>
      </c>
      <c r="K8" s="30"/>
      <c r="L8" s="35">
        <f>COUNTIF(โครงการ!H103:H107,$A$15)</f>
        <v>4</v>
      </c>
      <c r="M8" s="35">
        <f>COUNTIF(โครงการ!I103:I107,$A$15)</f>
        <v>0</v>
      </c>
      <c r="N8" s="35">
        <f>COUNTIF(โครงการ!J103:J107,$A$15)</f>
        <v>0</v>
      </c>
      <c r="O8" s="38">
        <f>SUMIF(โครงการ!H103:H107,$A$15,โครงการ!F103:F107)</f>
        <v>45000000</v>
      </c>
      <c r="P8" s="38">
        <f>SUMIF(โครงการ!I101:I107,$A$15,โครงการ!E101:E107)</f>
        <v>0</v>
      </c>
      <c r="Q8" s="38">
        <f>SUMIF(โครงการ!J104:J107,$A$15,โครงการ!E104:E107)</f>
        <v>0</v>
      </c>
    </row>
    <row r="9" spans="1:17" ht="42" customHeight="1">
      <c r="A9" s="238">
        <v>4</v>
      </c>
      <c r="B9" s="237" t="s">
        <v>58</v>
      </c>
      <c r="C9" s="239">
        <f>COUNTIF(โครงการ!$B$8:$B$126,A9)</f>
        <v>5</v>
      </c>
      <c r="D9" s="240">
        <f>SUMIF(โครงการ!$B$8:$B126,$A9,โครงการ!$E$8:$E$126)</f>
        <v>58650136</v>
      </c>
      <c r="E9" s="239">
        <f>L9</f>
        <v>2</v>
      </c>
      <c r="F9" s="239">
        <f ca="1">O9</f>
        <v>26650136</v>
      </c>
      <c r="G9" s="239">
        <f t="shared" si="0"/>
        <v>0</v>
      </c>
      <c r="H9" s="239">
        <f t="shared" si="1"/>
        <v>0</v>
      </c>
      <c r="I9" s="239">
        <f t="shared" si="2"/>
        <v>3</v>
      </c>
      <c r="J9" s="239">
        <f t="shared" si="3"/>
        <v>32000000</v>
      </c>
      <c r="K9" s="30"/>
      <c r="L9" s="35">
        <f>COUNTIF(โครงการ!H109:H116,$A$15)</f>
        <v>2</v>
      </c>
      <c r="M9" s="35">
        <f>COUNTIF(โครงการ!I109:I116,$A$15)</f>
        <v>0</v>
      </c>
      <c r="N9" s="35">
        <f>COUNTIF(โครงการ!J109:J116,$A$15)</f>
        <v>3</v>
      </c>
      <c r="O9" s="38">
        <f ca="1">SUMIF(โครงการ!H109:H116,$A$15,โครงการ!F109:F112)</f>
        <v>26650136</v>
      </c>
      <c r="P9" s="38">
        <f>SUMIF(โครงการ!I109:I116,$A$15,โครงการ!E109:E116)</f>
        <v>0</v>
      </c>
      <c r="Q9" s="38">
        <f>SUMIF(โครงการ!J109:J116,$A$15,โครงการ!E109:E116)</f>
        <v>32000000</v>
      </c>
    </row>
    <row r="10" spans="1:17" ht="43.5" customHeight="1">
      <c r="A10" s="238">
        <v>5</v>
      </c>
      <c r="B10" s="237" t="s">
        <v>59</v>
      </c>
      <c r="C10" s="239">
        <f>COUNTIF(โครงการ!$B$8:$B$126,A10)</f>
        <v>4</v>
      </c>
      <c r="D10" s="240">
        <f>SUMIF(โครงการ!$B$8:$B126,$A10,โครงการ!$E$8:$E$126)</f>
        <v>97700000</v>
      </c>
      <c r="E10" s="239">
        <f t="shared" ref="E10:E11" si="4">L10</f>
        <v>3</v>
      </c>
      <c r="F10" s="239">
        <f t="shared" ref="F10:F11" si="5">O10</f>
        <v>87700000</v>
      </c>
      <c r="G10" s="239">
        <f t="shared" si="0"/>
        <v>0</v>
      </c>
      <c r="H10" s="239">
        <f t="shared" si="1"/>
        <v>0</v>
      </c>
      <c r="I10" s="239">
        <f>N10</f>
        <v>1</v>
      </c>
      <c r="J10" s="239">
        <f t="shared" si="3"/>
        <v>10000000</v>
      </c>
      <c r="K10" s="30"/>
      <c r="L10" s="35">
        <f>COUNTIF(โครงการ!H118:H121,$A$15)</f>
        <v>3</v>
      </c>
      <c r="M10" s="35">
        <f>COUNTIF(โครงการ!I118:I121,$A$15)</f>
        <v>0</v>
      </c>
      <c r="N10" s="35">
        <f>COUNTIF(โครงการ!J118:J121,$A$15)</f>
        <v>1</v>
      </c>
      <c r="O10" s="38">
        <f>SUMIF(โครงการ!H117:H121,$A$15,โครงการ!E117:E121)</f>
        <v>87700000</v>
      </c>
      <c r="P10" s="38">
        <f>SUMIF(โครงการ!I117:I121,$A$15,โครงการ!E117:E121)</f>
        <v>0</v>
      </c>
      <c r="Q10" s="38">
        <f>SUMIF(โครงการ!J117:J121,$A$15,โครงการ!E117:E121)</f>
        <v>10000000</v>
      </c>
    </row>
    <row r="11" spans="1:17" ht="42.75" customHeight="1">
      <c r="A11" s="238">
        <v>6</v>
      </c>
      <c r="B11" s="237" t="s">
        <v>60</v>
      </c>
      <c r="C11" s="239">
        <f>COUNTIF(โครงการ!$B$8:$B$126,A11)</f>
        <v>4</v>
      </c>
      <c r="D11" s="240">
        <f ca="1">SUMIF(โครงการ!$B$8:$B131,$A11,โครงการ!$E$8:$E$126)</f>
        <v>34000000</v>
      </c>
      <c r="E11" s="239">
        <f t="shared" si="4"/>
        <v>0</v>
      </c>
      <c r="F11" s="239">
        <f t="shared" si="5"/>
        <v>0</v>
      </c>
      <c r="G11" s="239">
        <f t="shared" si="0"/>
        <v>0</v>
      </c>
      <c r="H11" s="239">
        <f t="shared" si="1"/>
        <v>0</v>
      </c>
      <c r="I11" s="239">
        <f>N11</f>
        <v>4</v>
      </c>
      <c r="J11" s="239">
        <f t="shared" si="3"/>
        <v>34000000</v>
      </c>
      <c r="K11" s="30"/>
      <c r="L11" s="35">
        <f>COUNTIF(โครงการ!H123:H126,$A$15)</f>
        <v>0</v>
      </c>
      <c r="M11" s="35">
        <f>COUNTIF(โครงการ!I123:I126,$A$15)</f>
        <v>0</v>
      </c>
      <c r="N11" s="35">
        <f>COUNTIF(โครงการ!J123:J126,$A$15)</f>
        <v>4</v>
      </c>
      <c r="O11" s="38">
        <f>SUMIF(โครงการ!H123:H126,$A$15,โครงการ!F123:F126)</f>
        <v>0</v>
      </c>
      <c r="P11" s="38">
        <f>SUMIF(โครงการ!I123:I126,$A$15,โครงการ!E123:E126)</f>
        <v>0</v>
      </c>
      <c r="Q11" s="38">
        <f>SUMIF(โครงการ!J123:J126,$A$15,โครงการ!E123:E126)</f>
        <v>34000000</v>
      </c>
    </row>
    <row r="12" spans="1:17" s="62" customFormat="1" ht="21.95" customHeight="1">
      <c r="A12" s="369" t="s">
        <v>64</v>
      </c>
      <c r="B12" s="369"/>
      <c r="C12" s="241">
        <f>SUM(C6:C11)</f>
        <v>23</v>
      </c>
      <c r="D12" s="241">
        <f ca="1">SUM(D6:D11)</f>
        <v>508152856</v>
      </c>
      <c r="E12" s="242">
        <f>SUM(E6:E11)</f>
        <v>13</v>
      </c>
      <c r="F12" s="242">
        <f t="shared" ref="F12:J12" ca="1" si="6">SUM(F6:F11)</f>
        <v>403418136</v>
      </c>
      <c r="G12" s="242">
        <f t="shared" si="6"/>
        <v>0</v>
      </c>
      <c r="H12" s="242">
        <f t="shared" si="6"/>
        <v>0</v>
      </c>
      <c r="I12" s="242">
        <f t="shared" si="6"/>
        <v>10</v>
      </c>
      <c r="J12" s="242">
        <f t="shared" si="6"/>
        <v>104734720</v>
      </c>
      <c r="K12" s="24"/>
      <c r="L12" s="108"/>
      <c r="M12" s="37"/>
      <c r="N12" s="37"/>
      <c r="O12" s="61"/>
      <c r="P12" s="61"/>
      <c r="Q12" s="61"/>
    </row>
    <row r="13" spans="1:17" ht="21.95" customHeight="1">
      <c r="A13" s="328">
        <v>7</v>
      </c>
      <c r="B13" s="327" t="s">
        <v>22</v>
      </c>
      <c r="C13" s="239"/>
      <c r="D13" s="240">
        <v>10000000</v>
      </c>
      <c r="E13" s="239"/>
      <c r="F13" s="240">
        <v>10000000</v>
      </c>
      <c r="G13" s="239">
        <v>0</v>
      </c>
      <c r="H13" s="239">
        <v>0</v>
      </c>
      <c r="I13" s="239">
        <v>0</v>
      </c>
      <c r="J13" s="239">
        <v>0</v>
      </c>
      <c r="K13" s="30"/>
      <c r="L13" s="35" t="e">
        <f>COUNTIF(โครงการ!#REF!,$A$15)</f>
        <v>#REF!</v>
      </c>
      <c r="M13" s="35" t="e">
        <f>COUNTIF(โครงการ!#REF!,$A$15)</f>
        <v>#REF!</v>
      </c>
      <c r="N13" s="35" t="e">
        <f>COUNTIF(โครงการ!#REF!,$A$15)</f>
        <v>#REF!</v>
      </c>
      <c r="O13" s="38" t="e">
        <f>SUMIF(โครงการ!#REF!,$A$15,โครงการ!#REF!)</f>
        <v>#REF!</v>
      </c>
      <c r="P13" s="38" t="e">
        <f>SUMIF(โครงการ!#REF!,$A$15,โครงการ!#REF!)</f>
        <v>#REF!</v>
      </c>
      <c r="Q13" s="38" t="e">
        <f>SUMIF(โครงการ!#REF!,$A$15,โครงการ!#REF!)</f>
        <v>#REF!</v>
      </c>
    </row>
    <row r="14" spans="1:17" ht="21.95" customHeight="1">
      <c r="A14" s="359" t="s">
        <v>17</v>
      </c>
      <c r="B14" s="360"/>
      <c r="C14" s="241">
        <f>SUM(C12:C13)</f>
        <v>23</v>
      </c>
      <c r="D14" s="241">
        <f t="shared" ref="D14:J14" ca="1" si="7">SUM(D12:D13)</f>
        <v>518152856</v>
      </c>
      <c r="E14" s="241">
        <f t="shared" si="7"/>
        <v>13</v>
      </c>
      <c r="F14" s="241">
        <f t="shared" ca="1" si="7"/>
        <v>413418136</v>
      </c>
      <c r="G14" s="243">
        <v>0</v>
      </c>
      <c r="H14" s="243">
        <v>0</v>
      </c>
      <c r="I14" s="241">
        <f t="shared" si="7"/>
        <v>10</v>
      </c>
      <c r="J14" s="241">
        <f t="shared" si="7"/>
        <v>104734720</v>
      </c>
      <c r="K14" s="30"/>
      <c r="L14" s="40" t="e">
        <f t="shared" ref="L14:Q14" si="8">SUM(L6:L13)</f>
        <v>#REF!</v>
      </c>
      <c r="M14" s="40" t="e">
        <f t="shared" si="8"/>
        <v>#REF!</v>
      </c>
      <c r="N14" s="40" t="e">
        <f t="shared" si="8"/>
        <v>#REF!</v>
      </c>
      <c r="O14" s="40" t="e">
        <f t="shared" ca="1" si="8"/>
        <v>#REF!</v>
      </c>
      <c r="P14" s="40" t="e">
        <f t="shared" si="8"/>
        <v>#REF!</v>
      </c>
      <c r="Q14" s="40" t="e">
        <f t="shared" si="8"/>
        <v>#REF!</v>
      </c>
    </row>
    <row r="15" spans="1:17" ht="21" hidden="1">
      <c r="A15" s="42" t="s">
        <v>4</v>
      </c>
      <c r="B15" s="25"/>
      <c r="C15" s="26"/>
      <c r="D15" s="27"/>
      <c r="F15" s="149">
        <f ca="1">F14+J14</f>
        <v>518152856</v>
      </c>
      <c r="G15" s="30"/>
      <c r="H15" s="30"/>
      <c r="I15" s="30"/>
      <c r="J15" s="54"/>
      <c r="K15" s="30"/>
      <c r="L15" s="30"/>
      <c r="M15" s="30"/>
      <c r="N15" s="30"/>
      <c r="O15" s="30"/>
      <c r="P15" s="30"/>
      <c r="Q15" s="30"/>
    </row>
    <row r="16" spans="1:17" ht="7.5" customHeight="1"/>
    <row r="17" spans="1:9" s="44" customFormat="1" ht="20.100000000000001" customHeight="1">
      <c r="A17" s="58" t="s">
        <v>226</v>
      </c>
      <c r="C17" s="58"/>
      <c r="D17" s="58"/>
      <c r="E17" s="58"/>
      <c r="F17" s="59"/>
      <c r="G17" s="109"/>
      <c r="H17" s="110">
        <v>268126700</v>
      </c>
      <c r="I17" s="60" t="s">
        <v>10</v>
      </c>
    </row>
  </sheetData>
  <mergeCells count="8">
    <mergeCell ref="I3:J4"/>
    <mergeCell ref="A14:B14"/>
    <mergeCell ref="A3:A5"/>
    <mergeCell ref="B3:B5"/>
    <mergeCell ref="C3:D4"/>
    <mergeCell ref="E3:F4"/>
    <mergeCell ref="G3:H4"/>
    <mergeCell ref="A12:B12"/>
  </mergeCells>
  <phoneticPr fontId="3" type="noConversion"/>
  <printOptions horizontalCentered="1"/>
  <pageMargins left="0.25" right="0.25" top="0.75" bottom="0.75" header="0.3" footer="0.3"/>
  <pageSetup paperSize="9" orientation="landscape" r:id="rId1"/>
  <headerFooter alignWithMargins="0">
    <oddFooter>&amp;C&amp;"TH SarabunPSK,ธรรมดา"&amp;11สรุป&amp;R&amp;"TH SarabunPSK,ธรรมดา"&amp;11ภาคตะวันออกเฉียงเหนือตอนล่าง 1/นครราชสีมา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J24"/>
  <sheetViews>
    <sheetView workbookViewId="0"/>
  </sheetViews>
  <sheetFormatPr defaultRowHeight="13.5"/>
  <cols>
    <col min="1" max="1" width="9.140625" style="31"/>
    <col min="2" max="2" width="36.42578125" style="31" customWidth="1"/>
    <col min="3" max="3" width="9.140625" style="31"/>
    <col min="4" max="5" width="12.28515625" style="31" customWidth="1"/>
    <col min="6" max="6" width="13.7109375" style="31" customWidth="1"/>
    <col min="7" max="7" width="9.140625" style="31"/>
    <col min="8" max="8" width="12.140625" style="31" customWidth="1"/>
    <col min="9" max="9" width="9.140625" style="31"/>
    <col min="10" max="10" width="12.42578125" style="31" bestFit="1" customWidth="1"/>
    <col min="11" max="16384" width="9.140625" style="31"/>
  </cols>
  <sheetData>
    <row r="1" spans="1:10" ht="21">
      <c r="A1" s="45" t="s">
        <v>62</v>
      </c>
      <c r="B1" s="46"/>
      <c r="C1" s="47"/>
      <c r="D1" s="48"/>
      <c r="E1" s="28"/>
      <c r="F1" s="29"/>
      <c r="G1" s="30"/>
      <c r="H1" s="30"/>
      <c r="I1" s="30"/>
      <c r="J1" s="30"/>
    </row>
    <row r="2" spans="1:10" ht="21" hidden="1">
      <c r="A2" s="49"/>
      <c r="B2" s="46"/>
      <c r="C2" s="47"/>
      <c r="D2" s="48"/>
      <c r="E2" s="28"/>
      <c r="F2" s="29"/>
      <c r="G2" s="30"/>
      <c r="H2" s="30"/>
      <c r="I2" s="30"/>
      <c r="J2" s="30"/>
    </row>
    <row r="3" spans="1:10" ht="21">
      <c r="A3" s="378" t="s">
        <v>7</v>
      </c>
      <c r="B3" s="381" t="s">
        <v>6</v>
      </c>
      <c r="C3" s="370" t="s">
        <v>8</v>
      </c>
      <c r="D3" s="371"/>
      <c r="E3" s="374" t="s">
        <v>46</v>
      </c>
      <c r="F3" s="384"/>
      <c r="G3" s="384"/>
      <c r="H3" s="375"/>
      <c r="I3" s="370" t="s">
        <v>45</v>
      </c>
      <c r="J3" s="371"/>
    </row>
    <row r="4" spans="1:10" ht="21">
      <c r="A4" s="379"/>
      <c r="B4" s="382"/>
      <c r="C4" s="372"/>
      <c r="D4" s="373"/>
      <c r="E4" s="374" t="s">
        <v>5</v>
      </c>
      <c r="F4" s="375"/>
      <c r="G4" s="374" t="s">
        <v>27</v>
      </c>
      <c r="H4" s="375"/>
      <c r="I4" s="372"/>
      <c r="J4" s="373"/>
    </row>
    <row r="5" spans="1:10" ht="21">
      <c r="A5" s="380"/>
      <c r="B5" s="383"/>
      <c r="C5" s="32" t="s">
        <v>9</v>
      </c>
      <c r="D5" s="33" t="s">
        <v>10</v>
      </c>
      <c r="E5" s="32" t="s">
        <v>9</v>
      </c>
      <c r="F5" s="33" t="s">
        <v>10</v>
      </c>
      <c r="G5" s="32" t="s">
        <v>9</v>
      </c>
      <c r="H5" s="33" t="s">
        <v>10</v>
      </c>
      <c r="I5" s="32" t="s">
        <v>9</v>
      </c>
      <c r="J5" s="33" t="s">
        <v>10</v>
      </c>
    </row>
    <row r="6" spans="1:10" ht="21">
      <c r="A6" s="34">
        <v>1</v>
      </c>
      <c r="B6" s="50" t="s">
        <v>29</v>
      </c>
      <c r="C6" s="35">
        <f>COUNTIF(โครงการ!$P$8:$P$123,A6)</f>
        <v>3</v>
      </c>
      <c r="D6" s="36">
        <f>SUMIF(โครงการ!P$8:P$123,$A6,โครงการ!E$8:E$123)</f>
        <v>188824000</v>
      </c>
      <c r="E6" s="35" t="e">
        <f>โครงการ!#REF!</f>
        <v>#REF!</v>
      </c>
      <c r="F6" s="35" t="e">
        <f>โครงการ!#REF!</f>
        <v>#REF!</v>
      </c>
      <c r="G6" s="35">
        <f>โครงการ!AC$127</f>
        <v>0</v>
      </c>
      <c r="H6" s="35" t="e">
        <f>โครงการ!AC$128</f>
        <v>#REF!</v>
      </c>
      <c r="I6" s="35">
        <f>โครงการ!AR$127</f>
        <v>0</v>
      </c>
      <c r="J6" s="37">
        <f>โครงการ!AR$128</f>
        <v>0</v>
      </c>
    </row>
    <row r="7" spans="1:10" ht="21">
      <c r="A7" s="39">
        <v>2</v>
      </c>
      <c r="B7" s="50" t="s">
        <v>30</v>
      </c>
      <c r="C7" s="35">
        <f>COUNTIF(โครงการ!$P$8:$P$123,A7)</f>
        <v>3</v>
      </c>
      <c r="D7" s="36">
        <f>SUMIF(โครงการ!P$8:P$123,$A7,โครงการ!E$8:E$123)</f>
        <v>83978720</v>
      </c>
      <c r="E7" s="35" t="e">
        <f>โครงการ!#REF!</f>
        <v>#REF!</v>
      </c>
      <c r="F7" s="35" t="e">
        <f>โครงการ!#REF!</f>
        <v>#REF!</v>
      </c>
      <c r="G7" s="35">
        <f>โครงการ!AD$127</f>
        <v>0</v>
      </c>
      <c r="H7" s="35" t="e">
        <f>โครงการ!AD$128</f>
        <v>#REF!</v>
      </c>
      <c r="I7" s="35">
        <f>โครงการ!AS$127</f>
        <v>0</v>
      </c>
      <c r="J7" s="37">
        <f>โครงการ!AS$128</f>
        <v>0</v>
      </c>
    </row>
    <row r="8" spans="1:10" ht="21">
      <c r="A8" s="34">
        <v>3</v>
      </c>
      <c r="B8" s="50" t="s">
        <v>31</v>
      </c>
      <c r="C8" s="35">
        <f>COUNTIF(โครงการ!$P$8:$P$123,A8)</f>
        <v>4</v>
      </c>
      <c r="D8" s="36">
        <f>SUMIF(โครงการ!P$8:P$123,$A8,โครงการ!E$8:E$123)</f>
        <v>45000000</v>
      </c>
      <c r="E8" s="35" t="e">
        <f>โครงการ!#REF!</f>
        <v>#REF!</v>
      </c>
      <c r="F8" s="35" t="e">
        <f>โครงการ!#REF!</f>
        <v>#REF!</v>
      </c>
      <c r="G8" s="35">
        <f>โครงการ!AE$127</f>
        <v>0</v>
      </c>
      <c r="H8" s="35" t="e">
        <f>โครงการ!AE$128</f>
        <v>#REF!</v>
      </c>
      <c r="I8" s="35">
        <f>โครงการ!AT$127</f>
        <v>0</v>
      </c>
      <c r="J8" s="37">
        <f>โครงการ!AT$128</f>
        <v>0</v>
      </c>
    </row>
    <row r="9" spans="1:10" ht="21">
      <c r="A9" s="39">
        <v>4</v>
      </c>
      <c r="B9" s="50" t="s">
        <v>32</v>
      </c>
      <c r="C9" s="35">
        <f>COUNTIF(โครงการ!$P$8:$P$123,A9)</f>
        <v>0</v>
      </c>
      <c r="D9" s="36">
        <f>SUMIF(โครงการ!P$8:P$123,$A9,โครงการ!E$8:E$123)</f>
        <v>0</v>
      </c>
      <c r="E9" s="35" t="e">
        <f>โครงการ!#REF!</f>
        <v>#REF!</v>
      </c>
      <c r="F9" s="35" t="e">
        <f>โครงการ!#REF!</f>
        <v>#REF!</v>
      </c>
      <c r="G9" s="35">
        <f>โครงการ!AF$127</f>
        <v>0</v>
      </c>
      <c r="H9" s="35" t="e">
        <f>โครงการ!AF$128</f>
        <v>#REF!</v>
      </c>
      <c r="I9" s="35">
        <f>โครงการ!AU$127</f>
        <v>0</v>
      </c>
      <c r="J9" s="37">
        <f>โครงการ!AU$128</f>
        <v>0</v>
      </c>
    </row>
    <row r="10" spans="1:10" ht="21">
      <c r="A10" s="34">
        <v>5</v>
      </c>
      <c r="B10" s="50" t="s">
        <v>33</v>
      </c>
      <c r="C10" s="35">
        <f>COUNTIF(โครงการ!$P$8:$P$123,A10)</f>
        <v>4</v>
      </c>
      <c r="D10" s="36">
        <f>SUMIF(โครงการ!P$8:P$123,$A10,โครงการ!E$8:E$123)</f>
        <v>97700000</v>
      </c>
      <c r="E10" s="35" t="e">
        <f>โครงการ!#REF!</f>
        <v>#REF!</v>
      </c>
      <c r="F10" s="35" t="e">
        <f>โครงการ!#REF!</f>
        <v>#REF!</v>
      </c>
      <c r="G10" s="35">
        <f>โครงการ!AG$127</f>
        <v>0</v>
      </c>
      <c r="H10" s="35" t="e">
        <f>โครงการ!AG$128</f>
        <v>#REF!</v>
      </c>
      <c r="I10" s="35">
        <f>โครงการ!AV$127</f>
        <v>0</v>
      </c>
      <c r="J10" s="37">
        <f>โครงการ!AV$128</f>
        <v>0</v>
      </c>
    </row>
    <row r="11" spans="1:10" ht="21">
      <c r="A11" s="39">
        <v>6</v>
      </c>
      <c r="B11" s="50" t="s">
        <v>34</v>
      </c>
      <c r="C11" s="35">
        <f>COUNTIF(โครงการ!$P$8:$P$123,A11)</f>
        <v>0</v>
      </c>
      <c r="D11" s="36">
        <f>SUMIF(โครงการ!P$8:P$123,$A11,โครงการ!E$8:E$123)</f>
        <v>0</v>
      </c>
      <c r="E11" s="35" t="e">
        <f>โครงการ!#REF!</f>
        <v>#REF!</v>
      </c>
      <c r="F11" s="35" t="e">
        <f>โครงการ!#REF!</f>
        <v>#REF!</v>
      </c>
      <c r="G11" s="35">
        <f>โครงการ!AH$127</f>
        <v>0</v>
      </c>
      <c r="H11" s="35" t="e">
        <f>โครงการ!AH$128</f>
        <v>#REF!</v>
      </c>
      <c r="I11" s="35">
        <f>โครงการ!AW$127</f>
        <v>0</v>
      </c>
      <c r="J11" s="37">
        <f>โครงการ!AW$128</f>
        <v>0</v>
      </c>
    </row>
    <row r="12" spans="1:10" ht="21">
      <c r="A12" s="34">
        <v>7</v>
      </c>
      <c r="B12" s="50" t="s">
        <v>35</v>
      </c>
      <c r="C12" s="35">
        <f>COUNTIF(โครงการ!$P$8:$P$123,A12)</f>
        <v>0</v>
      </c>
      <c r="D12" s="36">
        <f>SUMIF(โครงการ!P$8:P$123,$A12,โครงการ!E$8:E$123)</f>
        <v>0</v>
      </c>
      <c r="E12" s="35" t="e">
        <f>โครงการ!#REF!</f>
        <v>#REF!</v>
      </c>
      <c r="F12" s="35" t="e">
        <f>โครงการ!#REF!</f>
        <v>#REF!</v>
      </c>
      <c r="G12" s="35">
        <f>โครงการ!AMC$127</f>
        <v>0</v>
      </c>
      <c r="H12" s="35" t="e">
        <f>โครงการ!AI$128</f>
        <v>#REF!</v>
      </c>
      <c r="I12" s="35">
        <f>โครงการ!AX$127</f>
        <v>0</v>
      </c>
      <c r="J12" s="37">
        <f>โครงการ!AX$128</f>
        <v>0</v>
      </c>
    </row>
    <row r="13" spans="1:10" ht="21">
      <c r="A13" s="39">
        <v>8</v>
      </c>
      <c r="B13" s="50" t="s">
        <v>36</v>
      </c>
      <c r="C13" s="35">
        <f>COUNTIF(โครงการ!$P$8:$P$123,A13)</f>
        <v>0</v>
      </c>
      <c r="D13" s="36">
        <f>SUMIF(โครงการ!P$8:P$123,$A13,โครงการ!E$8:E$123)</f>
        <v>0</v>
      </c>
      <c r="E13" s="35">
        <f>โครงการ!U$127</f>
        <v>0</v>
      </c>
      <c r="F13" s="35">
        <f>โครงการ!U$128</f>
        <v>0</v>
      </c>
      <c r="G13" s="35">
        <f>โครงการ!AJ$127</f>
        <v>0</v>
      </c>
      <c r="H13" s="35" t="e">
        <f>โครงการ!AJ$128</f>
        <v>#REF!</v>
      </c>
      <c r="I13" s="35">
        <f>โครงการ!AY$127</f>
        <v>0</v>
      </c>
      <c r="J13" s="37">
        <f>โครงการ!AY$128</f>
        <v>0</v>
      </c>
    </row>
    <row r="14" spans="1:10" ht="42">
      <c r="A14" s="34">
        <v>9</v>
      </c>
      <c r="B14" s="53" t="s">
        <v>37</v>
      </c>
      <c r="C14" s="35">
        <f>COUNTIF(โครงการ!$P$8:$P$123,A14)</f>
        <v>0</v>
      </c>
      <c r="D14" s="36">
        <f>SUMIF(โครงการ!P$8:P$123,$A14,โครงการ!E$8:E$123)</f>
        <v>0</v>
      </c>
      <c r="E14" s="35">
        <f>โครงการ!V$127</f>
        <v>0</v>
      </c>
      <c r="F14" s="35">
        <f>โครงการ!V$128</f>
        <v>0</v>
      </c>
      <c r="G14" s="35">
        <f>โครงการ!AK$127</f>
        <v>0</v>
      </c>
      <c r="H14" s="35" t="e">
        <f>โครงการ!AK$128</f>
        <v>#REF!</v>
      </c>
      <c r="I14" s="35">
        <f>โครงการ!AZ$127</f>
        <v>0</v>
      </c>
      <c r="J14" s="37">
        <f>โครงการ!AZ$128</f>
        <v>0</v>
      </c>
    </row>
    <row r="15" spans="1:10" ht="21">
      <c r="A15" s="39">
        <v>10</v>
      </c>
      <c r="B15" s="53" t="s">
        <v>38</v>
      </c>
      <c r="C15" s="35">
        <f>COUNTIF(โครงการ!$P$8:$P$123,A15)</f>
        <v>0</v>
      </c>
      <c r="D15" s="36">
        <f>SUMIF(โครงการ!P$8:P$123,$A15,โครงการ!E$8:E$123)</f>
        <v>0</v>
      </c>
      <c r="E15" s="35">
        <f>โครงการ!W$127</f>
        <v>0</v>
      </c>
      <c r="F15" s="35">
        <f>โครงการ!W$128</f>
        <v>0</v>
      </c>
      <c r="G15" s="35">
        <f>โครงการ!AL$127</f>
        <v>0</v>
      </c>
      <c r="H15" s="35" t="e">
        <f>โครงการ!AL$128</f>
        <v>#REF!</v>
      </c>
      <c r="I15" s="35">
        <f>โครงการ!BA$127</f>
        <v>0</v>
      </c>
      <c r="J15" s="37">
        <f>โครงการ!BA$128</f>
        <v>0</v>
      </c>
    </row>
    <row r="16" spans="1:10" ht="21">
      <c r="A16" s="34">
        <v>11</v>
      </c>
      <c r="B16" s="53" t="s">
        <v>39</v>
      </c>
      <c r="C16" s="35">
        <f>COUNTIF(โครงการ!$P$8:$P$123,A16)</f>
        <v>0</v>
      </c>
      <c r="D16" s="36">
        <f>SUMIF(โครงการ!P$8:P$123,$A16,โครงการ!E$8:E$123)</f>
        <v>0</v>
      </c>
      <c r="E16" s="35">
        <f>โครงการ!X$127</f>
        <v>0</v>
      </c>
      <c r="F16" s="35" t="e">
        <f>โครงการ!X$128</f>
        <v>#REF!</v>
      </c>
      <c r="G16" s="35">
        <f>โครงการ!AM$127</f>
        <v>0</v>
      </c>
      <c r="H16" s="35" t="e">
        <f>โครงการ!AM$128</f>
        <v>#REF!</v>
      </c>
      <c r="I16" s="35">
        <f>โครงการ!BB$127</f>
        <v>0</v>
      </c>
      <c r="J16" s="37">
        <f>โครงการ!BB$128</f>
        <v>0</v>
      </c>
    </row>
    <row r="17" spans="1:10" ht="21">
      <c r="A17" s="39">
        <v>12</v>
      </c>
      <c r="B17" s="53" t="s">
        <v>40</v>
      </c>
      <c r="C17" s="35">
        <f>COUNTIF(โครงการ!$P$8:$P$123,A17)</f>
        <v>0</v>
      </c>
      <c r="D17" s="36">
        <f>SUMIF(โครงการ!P$8:P$123,$A17,โครงการ!E$8:E$123)</f>
        <v>0</v>
      </c>
      <c r="E17" s="35">
        <f>โครงการ!Y$127</f>
        <v>0</v>
      </c>
      <c r="F17" s="35" t="e">
        <f>โครงการ!Y$128</f>
        <v>#REF!</v>
      </c>
      <c r="G17" s="35">
        <f>โครงการ!AN$127</f>
        <v>0</v>
      </c>
      <c r="H17" s="35" t="e">
        <f>โครงการ!AN$128</f>
        <v>#REF!</v>
      </c>
      <c r="I17" s="35">
        <f>โครงการ!BC$127</f>
        <v>0</v>
      </c>
      <c r="J17" s="37">
        <f>โครงการ!BC$128</f>
        <v>0</v>
      </c>
    </row>
    <row r="18" spans="1:10" ht="21">
      <c r="A18" s="34">
        <v>13</v>
      </c>
      <c r="B18" s="53" t="s">
        <v>41</v>
      </c>
      <c r="C18" s="35">
        <f>COUNTIF(โครงการ!$P$8:$P$123,A18)</f>
        <v>0</v>
      </c>
      <c r="D18" s="36">
        <f>SUMIF(โครงการ!P$8:P$123,$A18,โครงการ!E$8:E$123)</f>
        <v>0</v>
      </c>
      <c r="E18" s="35">
        <f>โครงการ!Z$127</f>
        <v>0</v>
      </c>
      <c r="F18" s="35" t="e">
        <f>โครงการ!Z$128</f>
        <v>#REF!</v>
      </c>
      <c r="G18" s="35">
        <f>โครงการ!AO$127</f>
        <v>0</v>
      </c>
      <c r="H18" s="35" t="e">
        <f>โครงการ!AO$128</f>
        <v>#REF!</v>
      </c>
      <c r="I18" s="35">
        <f>โครงการ!BD$127</f>
        <v>0</v>
      </c>
      <c r="J18" s="37">
        <f>โครงการ!BD$128</f>
        <v>0</v>
      </c>
    </row>
    <row r="19" spans="1:10" ht="21">
      <c r="A19" s="39">
        <v>14</v>
      </c>
      <c r="B19" s="53" t="s">
        <v>42</v>
      </c>
      <c r="C19" s="35">
        <f>COUNTIF(โครงการ!$P$8:$P$123,A19)</f>
        <v>0</v>
      </c>
      <c r="D19" s="36">
        <f>SUMIF(โครงการ!P$8:P$123,$A19,โครงการ!E$8:E$123)</f>
        <v>0</v>
      </c>
      <c r="E19" s="35">
        <f>โครงการ!AA$127</f>
        <v>0</v>
      </c>
      <c r="F19" s="35" t="e">
        <f>โครงการ!AA$128</f>
        <v>#REF!</v>
      </c>
      <c r="G19" s="35">
        <f>โครงการ!AP$127</f>
        <v>0</v>
      </c>
      <c r="H19" s="35" t="e">
        <f>โครงการ!AP$128</f>
        <v>#REF!</v>
      </c>
      <c r="I19" s="35">
        <f>โครงการ!BE$127</f>
        <v>0</v>
      </c>
      <c r="J19" s="37">
        <f>โครงการ!BE$128</f>
        <v>0</v>
      </c>
    </row>
    <row r="20" spans="1:10" ht="21">
      <c r="A20" s="34">
        <v>15</v>
      </c>
      <c r="B20" s="53" t="s">
        <v>43</v>
      </c>
      <c r="C20" s="35">
        <f>COUNTIF(โครงการ!$P$8:$P$123,A20)</f>
        <v>0</v>
      </c>
      <c r="D20" s="36">
        <f>SUMIF(โครงการ!P$8:P$123,$A20,โครงการ!E$8:E$123)</f>
        <v>0</v>
      </c>
      <c r="E20" s="35">
        <f>โครงการ!AB$127</f>
        <v>0</v>
      </c>
      <c r="F20" s="35" t="e">
        <f>โครงการ!AB$128</f>
        <v>#REF!</v>
      </c>
      <c r="G20" s="35">
        <f>โครงการ!AQ$127</f>
        <v>0</v>
      </c>
      <c r="H20" s="35" t="e">
        <f>โครงการ!AQ$128</f>
        <v>#REF!</v>
      </c>
      <c r="I20" s="35">
        <f>โครงการ!BF$127</f>
        <v>0</v>
      </c>
      <c r="J20" s="37">
        <f>โครงการ!BF$128</f>
        <v>0</v>
      </c>
    </row>
    <row r="21" spans="1:10" ht="21">
      <c r="A21" s="376" t="s">
        <v>17</v>
      </c>
      <c r="B21" s="377"/>
      <c r="C21" s="40">
        <f t="shared" ref="C21:J21" si="0">SUM(C6:C20)</f>
        <v>14</v>
      </c>
      <c r="D21" s="40">
        <f t="shared" si="0"/>
        <v>415502720</v>
      </c>
      <c r="E21" s="40" t="e">
        <f t="shared" si="0"/>
        <v>#REF!</v>
      </c>
      <c r="F21" s="40" t="e">
        <f t="shared" si="0"/>
        <v>#REF!</v>
      </c>
      <c r="G21" s="40">
        <f t="shared" si="0"/>
        <v>0</v>
      </c>
      <c r="H21" s="40" t="e">
        <f t="shared" si="0"/>
        <v>#REF!</v>
      </c>
      <c r="I21" s="40">
        <f t="shared" si="0"/>
        <v>0</v>
      </c>
      <c r="J21" s="41">
        <f t="shared" si="0"/>
        <v>0</v>
      </c>
    </row>
    <row r="23" spans="1:10">
      <c r="F23" s="43"/>
    </row>
    <row r="24" spans="1:10" ht="21">
      <c r="A24" s="44"/>
    </row>
  </sheetData>
  <mergeCells count="8">
    <mergeCell ref="I3:J4"/>
    <mergeCell ref="E4:F4"/>
    <mergeCell ref="G4:H4"/>
    <mergeCell ref="A21:B21"/>
    <mergeCell ref="A3:A5"/>
    <mergeCell ref="B3:B5"/>
    <mergeCell ref="C3:D4"/>
    <mergeCell ref="E3:H3"/>
  </mergeCells>
  <phoneticPr fontId="3" type="noConversion"/>
  <pageMargins left="0.75" right="0.16" top="1" bottom="1" header="0.5" footer="0.5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1:BH165"/>
  <sheetViews>
    <sheetView view="pageBreakPreview" zoomScale="70" zoomScaleSheetLayoutView="70" workbookViewId="0">
      <pane ySplit="6" topLeftCell="A93" activePane="bottomLeft" state="frozen"/>
      <selection pane="bottomLeft" activeCell="C126" sqref="C126"/>
    </sheetView>
  </sheetViews>
  <sheetFormatPr defaultRowHeight="18.75"/>
  <cols>
    <col min="1" max="1" width="4.7109375" style="186" customWidth="1"/>
    <col min="2" max="2" width="5.7109375" style="186" hidden="1" customWidth="1"/>
    <col min="3" max="3" width="15.7109375" style="9" customWidth="1"/>
    <col min="4" max="4" width="25.7109375" style="9" customWidth="1"/>
    <col min="5" max="5" width="15.7109375" style="8" customWidth="1"/>
    <col min="6" max="7" width="15.7109375" style="9" customWidth="1"/>
    <col min="8" max="10" width="15.7109375" style="9" hidden="1" customWidth="1"/>
    <col min="11" max="11" width="15.7109375" style="9" customWidth="1"/>
    <col min="12" max="12" width="45.7109375" style="9" customWidth="1"/>
    <col min="13" max="13" width="10.7109375" style="112" customWidth="1"/>
    <col min="14" max="14" width="12.5703125" style="75" customWidth="1"/>
    <col min="15" max="15" width="11" style="75" customWidth="1"/>
    <col min="16" max="16" width="8.85546875" style="3" bestFit="1" customWidth="1"/>
    <col min="17" max="17" width="13.42578125" style="3" customWidth="1"/>
    <col min="18" max="18" width="14.42578125" style="3" customWidth="1"/>
    <col min="19" max="20" width="12.5703125" style="3" customWidth="1"/>
    <col min="21" max="23" width="12" style="186" customWidth="1"/>
    <col min="24" max="25" width="12" style="9" customWidth="1"/>
    <col min="26" max="29" width="12" style="2" customWidth="1"/>
    <col min="30" max="30" width="13.28515625" style="2" customWidth="1"/>
    <col min="31" max="33" width="12" style="2" customWidth="1"/>
    <col min="34" max="34" width="13.28515625" style="2" customWidth="1"/>
    <col min="35" max="35" width="10.85546875" style="2" customWidth="1"/>
    <col min="36" max="43" width="13.28515625" style="2" customWidth="1"/>
    <col min="44" max="44" width="9.140625" style="2" customWidth="1"/>
    <col min="45" max="45" width="10.85546875" style="2" customWidth="1"/>
    <col min="46" max="46" width="12" style="2" customWidth="1"/>
    <col min="47" max="47" width="10.85546875" style="2" customWidth="1"/>
    <col min="48" max="50" width="9.140625" style="2" customWidth="1"/>
    <col min="51" max="58" width="12" style="2" customWidth="1"/>
    <col min="59" max="59" width="10" style="3" customWidth="1"/>
    <col min="60" max="16384" width="9.140625" style="2"/>
  </cols>
  <sheetData>
    <row r="1" spans="1:59" ht="24.95" customHeight="1">
      <c r="A1" s="207" t="s">
        <v>52</v>
      </c>
      <c r="B1" s="208"/>
      <c r="BG1" s="1"/>
    </row>
    <row r="2" spans="1:59" ht="24.95" customHeight="1">
      <c r="A2" s="207" t="s">
        <v>63</v>
      </c>
      <c r="B2" s="208"/>
      <c r="BG2" s="1"/>
    </row>
    <row r="3" spans="1:59" ht="13.5" hidden="1" customHeight="1">
      <c r="A3" s="208"/>
      <c r="B3" s="208"/>
      <c r="L3" s="112" t="s">
        <v>21</v>
      </c>
      <c r="N3" s="113"/>
      <c r="O3" s="113"/>
      <c r="BG3" s="1"/>
    </row>
    <row r="4" spans="1:59" ht="12.75" customHeight="1">
      <c r="F4" s="209" t="s">
        <v>4</v>
      </c>
      <c r="H4" s="209" t="s">
        <v>4</v>
      </c>
    </row>
    <row r="5" spans="1:59" ht="32.25" customHeight="1">
      <c r="A5" s="386" t="s">
        <v>2</v>
      </c>
      <c r="B5" s="247"/>
      <c r="C5" s="386" t="s">
        <v>3</v>
      </c>
      <c r="D5" s="388" t="s">
        <v>131</v>
      </c>
      <c r="E5" s="389" t="s">
        <v>132</v>
      </c>
      <c r="F5" s="388" t="s">
        <v>24</v>
      </c>
      <c r="G5" s="399" t="s">
        <v>25</v>
      </c>
      <c r="H5" s="401" t="s">
        <v>44</v>
      </c>
      <c r="I5" s="388" t="s">
        <v>27</v>
      </c>
      <c r="J5" s="399" t="s">
        <v>48</v>
      </c>
      <c r="K5" s="399" t="s">
        <v>26</v>
      </c>
      <c r="L5" s="388" t="s">
        <v>47</v>
      </c>
      <c r="M5" s="407" t="s">
        <v>70</v>
      </c>
      <c r="N5" s="408"/>
      <c r="O5" s="150"/>
      <c r="P5" s="402" t="s">
        <v>83</v>
      </c>
      <c r="Q5" s="402"/>
      <c r="R5" s="402"/>
      <c r="S5" s="402"/>
      <c r="T5" s="403" t="s">
        <v>84</v>
      </c>
      <c r="U5" s="404"/>
      <c r="V5" s="404"/>
      <c r="W5" s="405"/>
      <c r="AC5" s="2" t="s">
        <v>27</v>
      </c>
      <c r="AR5" s="2" t="s">
        <v>18</v>
      </c>
      <c r="BG5" s="396" t="s">
        <v>23</v>
      </c>
    </row>
    <row r="6" spans="1:59" ht="57" customHeight="1">
      <c r="A6" s="387"/>
      <c r="B6" s="248"/>
      <c r="C6" s="387"/>
      <c r="D6" s="387"/>
      <c r="E6" s="390"/>
      <c r="F6" s="398"/>
      <c r="G6" s="406"/>
      <c r="H6" s="401"/>
      <c r="I6" s="398"/>
      <c r="J6" s="400"/>
      <c r="K6" s="400"/>
      <c r="L6" s="398"/>
      <c r="M6" s="407"/>
      <c r="N6" s="408"/>
      <c r="O6" s="151"/>
      <c r="P6" s="168" t="s">
        <v>3</v>
      </c>
      <c r="Q6" s="167" t="s">
        <v>44</v>
      </c>
      <c r="R6" s="167" t="s">
        <v>27</v>
      </c>
      <c r="S6" s="167" t="s">
        <v>48</v>
      </c>
      <c r="T6" s="170" t="s">
        <v>3</v>
      </c>
      <c r="U6" s="184" t="s">
        <v>44</v>
      </c>
      <c r="V6" s="184" t="s">
        <v>27</v>
      </c>
      <c r="W6" s="184" t="s">
        <v>48</v>
      </c>
      <c r="Z6" s="4">
        <v>13</v>
      </c>
      <c r="AA6" s="4">
        <v>14</v>
      </c>
      <c r="AB6" s="4">
        <v>15</v>
      </c>
      <c r="AC6" s="5">
        <v>1</v>
      </c>
      <c r="AD6" s="5">
        <v>2</v>
      </c>
      <c r="AE6" s="5">
        <v>3</v>
      </c>
      <c r="AF6" s="5">
        <v>4</v>
      </c>
      <c r="AG6" s="5">
        <v>5</v>
      </c>
      <c r="AH6" s="5">
        <v>6</v>
      </c>
      <c r="AI6" s="5">
        <v>7</v>
      </c>
      <c r="AJ6" s="5">
        <v>8</v>
      </c>
      <c r="AK6" s="5">
        <v>9</v>
      </c>
      <c r="AL6" s="5">
        <v>10</v>
      </c>
      <c r="AM6" s="5">
        <v>11</v>
      </c>
      <c r="AN6" s="5">
        <v>12</v>
      </c>
      <c r="AO6" s="5">
        <v>13</v>
      </c>
      <c r="AP6" s="5">
        <v>14</v>
      </c>
      <c r="AQ6" s="5">
        <v>15</v>
      </c>
      <c r="AR6" s="6">
        <v>1</v>
      </c>
      <c r="AS6" s="6">
        <v>2</v>
      </c>
      <c r="AT6" s="6">
        <v>3</v>
      </c>
      <c r="AU6" s="6">
        <v>4</v>
      </c>
      <c r="AV6" s="6">
        <v>5</v>
      </c>
      <c r="AW6" s="6">
        <v>6</v>
      </c>
      <c r="AX6" s="6">
        <v>7</v>
      </c>
      <c r="AY6" s="6">
        <v>8</v>
      </c>
      <c r="AZ6" s="6">
        <v>9</v>
      </c>
      <c r="BA6" s="6">
        <v>10</v>
      </c>
      <c r="BB6" s="6">
        <v>11</v>
      </c>
      <c r="BC6" s="6">
        <v>12</v>
      </c>
      <c r="BD6" s="6">
        <v>13</v>
      </c>
      <c r="BE6" s="6">
        <v>14</v>
      </c>
      <c r="BF6" s="6">
        <v>15</v>
      </c>
      <c r="BG6" s="397"/>
    </row>
    <row r="7" spans="1:59" ht="28.5" customHeight="1">
      <c r="A7" s="249"/>
      <c r="B7" s="250"/>
      <c r="C7" s="251"/>
      <c r="D7" s="257" t="s">
        <v>78</v>
      </c>
      <c r="E7" s="252"/>
      <c r="F7" s="253"/>
      <c r="G7" s="254"/>
      <c r="H7" s="254"/>
      <c r="I7" s="254"/>
      <c r="J7" s="255"/>
      <c r="K7" s="255"/>
      <c r="L7" s="254"/>
      <c r="M7" s="256"/>
      <c r="N7" s="133"/>
      <c r="O7" s="151"/>
      <c r="P7" s="132"/>
      <c r="Q7" s="161"/>
      <c r="R7" s="161"/>
      <c r="S7" s="161"/>
      <c r="T7" s="187"/>
      <c r="U7" s="63"/>
      <c r="V7" s="63"/>
      <c r="W7" s="63"/>
      <c r="Z7" s="4"/>
      <c r="AA7" s="4"/>
      <c r="AB7" s="4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134"/>
    </row>
    <row r="8" spans="1:59" s="9" customFormat="1" ht="39.75" customHeight="1">
      <c r="A8" s="264">
        <v>1</v>
      </c>
      <c r="B8" s="63">
        <v>1</v>
      </c>
      <c r="C8" s="393" t="s">
        <v>107</v>
      </c>
      <c r="D8" s="391" t="s">
        <v>86</v>
      </c>
      <c r="E8" s="266">
        <v>116400000</v>
      </c>
      <c r="F8" s="266">
        <v>116400000</v>
      </c>
      <c r="G8" s="267"/>
      <c r="H8" s="267" t="s">
        <v>4</v>
      </c>
      <c r="I8" s="267"/>
      <c r="J8" s="267"/>
      <c r="K8" s="267"/>
      <c r="L8" s="265" t="s">
        <v>110</v>
      </c>
      <c r="M8" s="267">
        <v>2</v>
      </c>
      <c r="N8" s="76">
        <f>SUM(N9:N63)</f>
        <v>116400000</v>
      </c>
      <c r="O8" s="152"/>
      <c r="P8" s="63">
        <v>1</v>
      </c>
      <c r="Q8" s="115" t="s">
        <v>4</v>
      </c>
      <c r="R8" s="115"/>
      <c r="S8" s="115"/>
      <c r="T8" s="115"/>
      <c r="U8" s="188"/>
      <c r="V8" s="188"/>
      <c r="W8" s="188"/>
      <c r="X8" s="10" t="str">
        <f>IF(AND($P8=11,$Q8=1),$F8,"")</f>
        <v/>
      </c>
      <c r="Y8" s="10" t="str">
        <f>IF(AND($P8=12,$Q8=1),$F8,"")</f>
        <v/>
      </c>
      <c r="Z8" s="10" t="str">
        <f>IF(AND($P8=13,$Q8=1),$F8,"")</f>
        <v/>
      </c>
      <c r="AA8" s="10" t="str">
        <f>IF(AND($P8=14,$Q8=1),$F8,"")</f>
        <v/>
      </c>
      <c r="AB8" s="10" t="str">
        <f>IF(AND($P8=15,$Q8=1),$F8,"")</f>
        <v/>
      </c>
      <c r="AC8" s="10" t="e">
        <f>IF(AND($P8=1,#REF!=1),$G8,"")</f>
        <v>#REF!</v>
      </c>
      <c r="AD8" s="10" t="e">
        <f>IF(AND($P8=2,#REF!=1),$G8,"")</f>
        <v>#REF!</v>
      </c>
      <c r="AE8" s="10" t="e">
        <f>IF(AND($P8=3,#REF!=1),$G8,"")</f>
        <v>#REF!</v>
      </c>
      <c r="AF8" s="10" t="e">
        <f>IF(AND($P8=4,#REF!=1),$G8,"")</f>
        <v>#REF!</v>
      </c>
      <c r="AG8" s="10" t="e">
        <f>IF(AND($P8=5,#REF!=1),$G8,"")</f>
        <v>#REF!</v>
      </c>
      <c r="AH8" s="10" t="e">
        <f>IF(AND($P8=6,#REF!=1),$G8,"")</f>
        <v>#REF!</v>
      </c>
      <c r="AI8" s="10" t="e">
        <f>IF(AND($P8=7,#REF!=1),$G8,"")</f>
        <v>#REF!</v>
      </c>
      <c r="AJ8" s="10" t="e">
        <f>IF(AND($P8=8,#REF!=1),$G8,"")</f>
        <v>#REF!</v>
      </c>
      <c r="AK8" s="10" t="e">
        <f>IF(AND($P8=9,#REF!=1),$G8,"")</f>
        <v>#REF!</v>
      </c>
      <c r="AL8" s="10" t="e">
        <f>IF(AND($P8=10,#REF!=1),$G8,"")</f>
        <v>#REF!</v>
      </c>
      <c r="AM8" s="10" t="e">
        <f>IF(AND($P8=11,#REF!=1),$G8,"")</f>
        <v>#REF!</v>
      </c>
      <c r="AN8" s="10" t="e">
        <f>IF(AND($P8=12,#REF!=1),$G8,"")</f>
        <v>#REF!</v>
      </c>
      <c r="AO8" s="10" t="e">
        <f>IF(AND($P8=13,#REF!=1),$G8,"")</f>
        <v>#REF!</v>
      </c>
      <c r="AP8" s="10" t="e">
        <f>IF(AND($P8=14,#REF!=1),$G8,"")</f>
        <v>#REF!</v>
      </c>
      <c r="AQ8" s="10" t="e">
        <f>IF(AND($P8=15,#REF!=1),$G8,"")</f>
        <v>#REF!</v>
      </c>
      <c r="AR8" s="9" t="str">
        <f t="shared" ref="AR8:AR123" si="0">IF(AND($P8=1,$S8=1),$K8,"")</f>
        <v/>
      </c>
      <c r="AS8" s="9" t="str">
        <f t="shared" ref="AS8:AS123" si="1">IF(AND($P8=2,$S8=1),$K8,"")</f>
        <v/>
      </c>
      <c r="AT8" s="9" t="str">
        <f t="shared" ref="AT8:AT123" si="2">IF(AND($P8=3,$S8=1),$K8,"")</f>
        <v/>
      </c>
      <c r="AU8" s="9" t="str">
        <f t="shared" ref="AU8:AU123" si="3">IF(AND($P8=4,$S8=1),$K8,"")</f>
        <v/>
      </c>
      <c r="AV8" s="9" t="str">
        <f t="shared" ref="AV8:AV123" si="4">IF(AND($P8=5,$S8=1),$K8,"")</f>
        <v/>
      </c>
      <c r="AW8" s="9" t="str">
        <f t="shared" ref="AW8:AW123" si="5">IF(AND($P8=6,$S8=1),$K8,"")</f>
        <v/>
      </c>
      <c r="AX8" s="9" t="str">
        <f t="shared" ref="AX8:AX123" si="6">IF(AND($P8=7,$S8=1),$K8,"")</f>
        <v/>
      </c>
      <c r="AY8" s="9" t="str">
        <f t="shared" ref="AY8:AY123" si="7">IF(AND($P8=8,$S8=1),$K8,"")</f>
        <v/>
      </c>
      <c r="AZ8" s="9" t="str">
        <f t="shared" ref="AZ8:AZ123" si="8">IF(AND($P8=9,$S8=1),$K8,"")</f>
        <v/>
      </c>
      <c r="BA8" s="9" t="str">
        <f t="shared" ref="BA8:BA123" si="9">IF(AND($P8=10,$S8=1),$K8,"")</f>
        <v/>
      </c>
      <c r="BB8" s="9" t="str">
        <f t="shared" ref="BB8:BB123" si="10">IF(AND($P8=11,$S8=1),$K8,"")</f>
        <v/>
      </c>
      <c r="BC8" s="9" t="str">
        <f t="shared" ref="BC8:BC123" si="11">IF(AND($P8=12,$S8=1),$K8,"")</f>
        <v/>
      </c>
      <c r="BD8" s="9" t="str">
        <f t="shared" ref="BD8:BD123" si="12">IF(AND($P8=13,$S8=1),$K8,"")</f>
        <v/>
      </c>
      <c r="BE8" s="9" t="str">
        <f t="shared" ref="BE8:BE123" si="13">IF(AND($P8=14,$S8=1),$K8,"")</f>
        <v/>
      </c>
      <c r="BF8" s="9" t="str">
        <f t="shared" ref="BF8:BF123" si="14">IF(AND($P8=15,$S8=1),$K8,"")</f>
        <v/>
      </c>
      <c r="BG8" s="7"/>
    </row>
    <row r="9" spans="1:59" s="9" customFormat="1" ht="39" customHeight="1">
      <c r="A9" s="96"/>
      <c r="B9" s="7"/>
      <c r="C9" s="394"/>
      <c r="D9" s="392"/>
      <c r="E9" s="258"/>
      <c r="F9" s="258"/>
      <c r="G9" s="211"/>
      <c r="H9" s="211"/>
      <c r="I9" s="211"/>
      <c r="J9" s="211"/>
      <c r="K9" s="211"/>
      <c r="L9" s="261" t="s">
        <v>133</v>
      </c>
      <c r="M9" s="211"/>
      <c r="N9" s="76">
        <v>2100000</v>
      </c>
      <c r="O9" s="152"/>
      <c r="P9" s="7"/>
      <c r="Q9" s="115"/>
      <c r="R9" s="115"/>
      <c r="S9" s="115"/>
      <c r="T9" s="115"/>
      <c r="U9" s="188"/>
      <c r="V9" s="188"/>
      <c r="W9" s="188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BG9" s="7"/>
    </row>
    <row r="10" spans="1:59" s="9" customFormat="1" ht="38.25" customHeight="1">
      <c r="A10" s="96"/>
      <c r="B10" s="88"/>
      <c r="C10" s="394"/>
      <c r="D10" s="217"/>
      <c r="E10" s="258"/>
      <c r="F10" s="258"/>
      <c r="G10" s="211"/>
      <c r="H10" s="211"/>
      <c r="I10" s="211"/>
      <c r="J10" s="211"/>
      <c r="K10" s="211"/>
      <c r="L10" s="261" t="s">
        <v>134</v>
      </c>
      <c r="M10" s="211"/>
      <c r="N10" s="76">
        <v>2100000</v>
      </c>
      <c r="O10" s="152"/>
      <c r="P10" s="7"/>
      <c r="Q10" s="115"/>
      <c r="R10" s="115"/>
      <c r="S10" s="115"/>
      <c r="T10" s="115"/>
      <c r="U10" s="188"/>
      <c r="V10" s="188"/>
      <c r="W10" s="188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BG10" s="7"/>
    </row>
    <row r="11" spans="1:59" s="9" customFormat="1" ht="38.25" customHeight="1">
      <c r="A11" s="96"/>
      <c r="B11" s="91"/>
      <c r="C11" s="394"/>
      <c r="D11" s="217"/>
      <c r="E11" s="258"/>
      <c r="F11" s="258"/>
      <c r="G11" s="211"/>
      <c r="H11" s="211"/>
      <c r="I11" s="211"/>
      <c r="J11" s="211"/>
      <c r="K11" s="211"/>
      <c r="L11" s="261" t="s">
        <v>135</v>
      </c>
      <c r="M11" s="211"/>
      <c r="N11" s="76">
        <v>2100000</v>
      </c>
      <c r="O11" s="152"/>
      <c r="P11" s="7"/>
      <c r="Q11" s="115"/>
      <c r="R11" s="115"/>
      <c r="S11" s="115"/>
      <c r="T11" s="115"/>
      <c r="U11" s="188"/>
      <c r="V11" s="188"/>
      <c r="W11" s="188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BG11" s="7"/>
    </row>
    <row r="12" spans="1:59" s="9" customFormat="1" ht="39" customHeight="1">
      <c r="A12" s="96"/>
      <c r="B12" s="91"/>
      <c r="C12" s="394"/>
      <c r="D12" s="217"/>
      <c r="E12" s="258"/>
      <c r="F12" s="258"/>
      <c r="G12" s="211"/>
      <c r="H12" s="211"/>
      <c r="I12" s="211"/>
      <c r="J12" s="211"/>
      <c r="K12" s="211"/>
      <c r="L12" s="261" t="s">
        <v>136</v>
      </c>
      <c r="M12" s="211"/>
      <c r="N12" s="76">
        <v>2100000</v>
      </c>
      <c r="O12" s="152"/>
      <c r="P12" s="7"/>
      <c r="Q12" s="115"/>
      <c r="R12" s="115"/>
      <c r="S12" s="115"/>
      <c r="T12" s="115"/>
      <c r="U12" s="188"/>
      <c r="V12" s="188"/>
      <c r="W12" s="18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BG12" s="7"/>
    </row>
    <row r="13" spans="1:59" s="9" customFormat="1" ht="38.25" customHeight="1">
      <c r="A13" s="96"/>
      <c r="B13" s="91"/>
      <c r="C13" s="394"/>
      <c r="D13" s="217"/>
      <c r="E13" s="258"/>
      <c r="F13" s="258"/>
      <c r="G13" s="211"/>
      <c r="H13" s="211"/>
      <c r="I13" s="211"/>
      <c r="J13" s="211"/>
      <c r="K13" s="211"/>
      <c r="L13" s="261" t="s">
        <v>142</v>
      </c>
      <c r="M13" s="211"/>
      <c r="N13" s="76">
        <v>2100000</v>
      </c>
      <c r="O13" s="152"/>
      <c r="P13" s="7"/>
      <c r="Q13" s="115"/>
      <c r="R13" s="115"/>
      <c r="S13" s="115"/>
      <c r="T13" s="115"/>
      <c r="U13" s="188"/>
      <c r="V13" s="188"/>
      <c r="W13" s="188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BG13" s="7"/>
    </row>
    <row r="14" spans="1:59" s="9" customFormat="1" ht="38.25" customHeight="1">
      <c r="A14" s="96"/>
      <c r="B14" s="91"/>
      <c r="C14" s="394"/>
      <c r="D14" s="217"/>
      <c r="E14" s="258"/>
      <c r="F14" s="258"/>
      <c r="G14" s="211"/>
      <c r="H14" s="211"/>
      <c r="I14" s="211"/>
      <c r="J14" s="211"/>
      <c r="K14" s="211"/>
      <c r="L14" s="261" t="s">
        <v>137</v>
      </c>
      <c r="M14" s="211"/>
      <c r="N14" s="76">
        <v>2100000</v>
      </c>
      <c r="O14" s="152"/>
      <c r="P14" s="7"/>
      <c r="Q14" s="115"/>
      <c r="R14" s="115"/>
      <c r="S14" s="115"/>
      <c r="T14" s="115"/>
      <c r="U14" s="188"/>
      <c r="V14" s="188"/>
      <c r="W14" s="188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BG14" s="7"/>
    </row>
    <row r="15" spans="1:59" s="9" customFormat="1" ht="39" customHeight="1">
      <c r="A15" s="96"/>
      <c r="B15" s="91"/>
      <c r="C15" s="394"/>
      <c r="D15" s="217"/>
      <c r="E15" s="258"/>
      <c r="F15" s="258"/>
      <c r="G15" s="211"/>
      <c r="H15" s="211"/>
      <c r="I15" s="211"/>
      <c r="J15" s="211"/>
      <c r="K15" s="211"/>
      <c r="L15" s="261" t="s">
        <v>143</v>
      </c>
      <c r="M15" s="211"/>
      <c r="N15" s="76">
        <v>2100000</v>
      </c>
      <c r="O15" s="152"/>
      <c r="P15" s="7"/>
      <c r="Q15" s="115"/>
      <c r="R15" s="115"/>
      <c r="S15" s="115"/>
      <c r="T15" s="115"/>
      <c r="U15" s="188"/>
      <c r="V15" s="188"/>
      <c r="W15" s="188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BG15" s="7"/>
    </row>
    <row r="16" spans="1:59" s="9" customFormat="1" ht="39" customHeight="1">
      <c r="A16" s="96"/>
      <c r="B16" s="91"/>
      <c r="C16" s="246"/>
      <c r="D16" s="217"/>
      <c r="E16" s="258"/>
      <c r="F16" s="258"/>
      <c r="G16" s="211"/>
      <c r="H16" s="211"/>
      <c r="I16" s="211"/>
      <c r="J16" s="211"/>
      <c r="K16" s="211"/>
      <c r="L16" s="261" t="s">
        <v>138</v>
      </c>
      <c r="M16" s="211"/>
      <c r="N16" s="76">
        <v>2100000</v>
      </c>
      <c r="O16" s="152"/>
      <c r="P16" s="7"/>
      <c r="Q16" s="115"/>
      <c r="R16" s="115"/>
      <c r="S16" s="115"/>
      <c r="T16" s="115"/>
      <c r="U16" s="188"/>
      <c r="V16" s="188"/>
      <c r="W16" s="188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BG16" s="7"/>
    </row>
    <row r="17" spans="1:59" s="9" customFormat="1" ht="39" customHeight="1">
      <c r="A17" s="96"/>
      <c r="B17" s="91"/>
      <c r="C17" s="246"/>
      <c r="D17" s="217"/>
      <c r="E17" s="258"/>
      <c r="F17" s="258"/>
      <c r="G17" s="211"/>
      <c r="H17" s="211"/>
      <c r="I17" s="211"/>
      <c r="J17" s="211"/>
      <c r="K17" s="211"/>
      <c r="L17" s="261" t="s">
        <v>139</v>
      </c>
      <c r="M17" s="211"/>
      <c r="N17" s="76">
        <v>2100000</v>
      </c>
      <c r="O17" s="152"/>
      <c r="P17" s="7"/>
      <c r="Q17" s="115"/>
      <c r="R17" s="115"/>
      <c r="S17" s="115"/>
      <c r="T17" s="115"/>
      <c r="U17" s="188"/>
      <c r="V17" s="188"/>
      <c r="W17" s="188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BG17" s="7"/>
    </row>
    <row r="18" spans="1:59" s="9" customFormat="1" ht="21.75" customHeight="1">
      <c r="A18" s="96"/>
      <c r="B18" s="91"/>
      <c r="C18" s="246"/>
      <c r="D18" s="217"/>
      <c r="E18" s="258"/>
      <c r="F18" s="258"/>
      <c r="G18" s="211"/>
      <c r="H18" s="211"/>
      <c r="I18" s="211"/>
      <c r="J18" s="211"/>
      <c r="K18" s="211"/>
      <c r="L18" s="261" t="s">
        <v>140</v>
      </c>
      <c r="M18" s="211"/>
      <c r="N18" s="76">
        <v>2100000</v>
      </c>
      <c r="O18" s="152"/>
      <c r="P18" s="7"/>
      <c r="Q18" s="115"/>
      <c r="R18" s="115"/>
      <c r="S18" s="115"/>
      <c r="T18" s="115"/>
      <c r="U18" s="188"/>
      <c r="V18" s="188"/>
      <c r="W18" s="188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BG18" s="7"/>
    </row>
    <row r="19" spans="1:59" s="9" customFormat="1" ht="38.25" customHeight="1">
      <c r="A19" s="95"/>
      <c r="B19" s="86"/>
      <c r="C19" s="85"/>
      <c r="D19" s="100"/>
      <c r="E19" s="193"/>
      <c r="F19" s="193"/>
      <c r="G19" s="101"/>
      <c r="H19" s="101"/>
      <c r="I19" s="101"/>
      <c r="J19" s="101"/>
      <c r="K19" s="101"/>
      <c r="L19" s="210" t="s">
        <v>141</v>
      </c>
      <c r="M19" s="101"/>
      <c r="N19" s="76">
        <v>2100000</v>
      </c>
      <c r="O19" s="152"/>
      <c r="P19" s="7"/>
      <c r="Q19" s="115"/>
      <c r="R19" s="115"/>
      <c r="S19" s="115"/>
      <c r="T19" s="115"/>
      <c r="U19" s="188"/>
      <c r="V19" s="188"/>
      <c r="W19" s="188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BG19" s="7"/>
    </row>
    <row r="20" spans="1:59" s="9" customFormat="1">
      <c r="A20" s="96"/>
      <c r="B20" s="91"/>
      <c r="C20" s="246"/>
      <c r="D20" s="217"/>
      <c r="E20" s="258"/>
      <c r="F20" s="258"/>
      <c r="G20" s="211"/>
      <c r="H20" s="211"/>
      <c r="I20" s="211"/>
      <c r="J20" s="211"/>
      <c r="K20" s="211"/>
      <c r="L20" s="261" t="s">
        <v>144</v>
      </c>
      <c r="M20" s="211"/>
      <c r="N20" s="76">
        <v>2100000</v>
      </c>
      <c r="O20" s="152"/>
      <c r="P20" s="7"/>
      <c r="Q20" s="115"/>
      <c r="R20" s="115"/>
      <c r="S20" s="115"/>
      <c r="T20" s="115"/>
      <c r="U20" s="188"/>
      <c r="V20" s="188"/>
      <c r="W20" s="188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BG20" s="7"/>
    </row>
    <row r="21" spans="1:59" s="9" customFormat="1">
      <c r="A21" s="96"/>
      <c r="B21" s="91"/>
      <c r="C21" s="246"/>
      <c r="D21" s="217"/>
      <c r="E21" s="258"/>
      <c r="F21" s="258"/>
      <c r="G21" s="211"/>
      <c r="H21" s="211"/>
      <c r="I21" s="211"/>
      <c r="J21" s="211"/>
      <c r="K21" s="211"/>
      <c r="L21" s="261" t="s">
        <v>145</v>
      </c>
      <c r="M21" s="211"/>
      <c r="N21" s="76">
        <v>2100000</v>
      </c>
      <c r="O21" s="152"/>
      <c r="P21" s="7"/>
      <c r="Q21" s="115"/>
      <c r="R21" s="115"/>
      <c r="S21" s="115"/>
      <c r="T21" s="115"/>
      <c r="U21" s="188"/>
      <c r="V21" s="188"/>
      <c r="W21" s="188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BG21" s="7"/>
    </row>
    <row r="22" spans="1:59" s="9" customFormat="1">
      <c r="A22" s="96"/>
      <c r="B22" s="91"/>
      <c r="C22" s="246"/>
      <c r="D22" s="217"/>
      <c r="E22" s="258"/>
      <c r="F22" s="258"/>
      <c r="G22" s="211"/>
      <c r="H22" s="211"/>
      <c r="I22" s="211"/>
      <c r="J22" s="211"/>
      <c r="K22" s="211"/>
      <c r="L22" s="261" t="s">
        <v>146</v>
      </c>
      <c r="M22" s="211"/>
      <c r="N22" s="76">
        <v>2100000</v>
      </c>
      <c r="O22" s="152"/>
      <c r="P22" s="7"/>
      <c r="Q22" s="115"/>
      <c r="R22" s="115"/>
      <c r="S22" s="115"/>
      <c r="T22" s="115"/>
      <c r="U22" s="188"/>
      <c r="V22" s="188"/>
      <c r="W22" s="188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BG22" s="7"/>
    </row>
    <row r="23" spans="1:59" s="9" customFormat="1">
      <c r="A23" s="96"/>
      <c r="B23" s="91"/>
      <c r="C23" s="246"/>
      <c r="D23" s="217"/>
      <c r="E23" s="258"/>
      <c r="F23" s="258"/>
      <c r="G23" s="211"/>
      <c r="H23" s="211"/>
      <c r="I23" s="211"/>
      <c r="J23" s="211"/>
      <c r="K23" s="211"/>
      <c r="L23" s="261" t="s">
        <v>147</v>
      </c>
      <c r="M23" s="211"/>
      <c r="N23" s="76">
        <v>2100000</v>
      </c>
      <c r="O23" s="152"/>
      <c r="P23" s="7"/>
      <c r="Q23" s="115"/>
      <c r="R23" s="115"/>
      <c r="S23" s="115"/>
      <c r="T23" s="115"/>
      <c r="U23" s="188"/>
      <c r="V23" s="188"/>
      <c r="W23" s="188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BG23" s="7"/>
    </row>
    <row r="24" spans="1:59" s="9" customFormat="1" ht="39" customHeight="1">
      <c r="A24" s="96"/>
      <c r="B24" s="91"/>
      <c r="C24" s="246"/>
      <c r="D24" s="217"/>
      <c r="E24" s="258"/>
      <c r="F24" s="258"/>
      <c r="G24" s="211"/>
      <c r="H24" s="211"/>
      <c r="I24" s="211"/>
      <c r="J24" s="211"/>
      <c r="K24" s="211"/>
      <c r="L24" s="261" t="s">
        <v>148</v>
      </c>
      <c r="M24" s="211"/>
      <c r="N24" s="76">
        <v>2100000</v>
      </c>
      <c r="O24" s="152"/>
      <c r="P24" s="7"/>
      <c r="Q24" s="115"/>
      <c r="R24" s="115"/>
      <c r="S24" s="115"/>
      <c r="T24" s="115"/>
      <c r="U24" s="188"/>
      <c r="V24" s="188"/>
      <c r="W24" s="188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BG24" s="7"/>
    </row>
    <row r="25" spans="1:59" s="9" customFormat="1" ht="38.25" customHeight="1">
      <c r="A25" s="96"/>
      <c r="B25" s="91"/>
      <c r="C25" s="246"/>
      <c r="D25" s="217"/>
      <c r="E25" s="258"/>
      <c r="F25" s="258"/>
      <c r="G25" s="211"/>
      <c r="H25" s="211"/>
      <c r="I25" s="211"/>
      <c r="J25" s="211"/>
      <c r="K25" s="211"/>
      <c r="L25" s="261" t="s">
        <v>151</v>
      </c>
      <c r="M25" s="211"/>
      <c r="N25" s="76">
        <v>2100000</v>
      </c>
      <c r="O25" s="152"/>
      <c r="P25" s="7"/>
      <c r="Q25" s="115"/>
      <c r="R25" s="115"/>
      <c r="S25" s="115"/>
      <c r="T25" s="115"/>
      <c r="U25" s="188"/>
      <c r="V25" s="188"/>
      <c r="W25" s="188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BG25" s="7"/>
    </row>
    <row r="26" spans="1:59" s="9" customFormat="1" ht="38.25" customHeight="1">
      <c r="A26" s="96"/>
      <c r="B26" s="91"/>
      <c r="C26" s="246"/>
      <c r="D26" s="217"/>
      <c r="E26" s="258"/>
      <c r="F26" s="258"/>
      <c r="G26" s="211"/>
      <c r="H26" s="211"/>
      <c r="I26" s="211"/>
      <c r="J26" s="211"/>
      <c r="K26" s="211"/>
      <c r="L26" s="261" t="s">
        <v>150</v>
      </c>
      <c r="M26" s="211"/>
      <c r="N26" s="76">
        <v>2100000</v>
      </c>
      <c r="O26" s="152"/>
      <c r="P26" s="7"/>
      <c r="Q26" s="115"/>
      <c r="R26" s="115"/>
      <c r="S26" s="115"/>
      <c r="T26" s="115"/>
      <c r="U26" s="188"/>
      <c r="V26" s="188"/>
      <c r="W26" s="188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BG26" s="7"/>
    </row>
    <row r="27" spans="1:59" s="9" customFormat="1" ht="20.25" customHeight="1">
      <c r="A27" s="96"/>
      <c r="B27" s="91"/>
      <c r="C27" s="246"/>
      <c r="D27" s="217"/>
      <c r="E27" s="258"/>
      <c r="F27" s="258"/>
      <c r="G27" s="211"/>
      <c r="H27" s="211"/>
      <c r="I27" s="211"/>
      <c r="J27" s="211"/>
      <c r="K27" s="211"/>
      <c r="L27" s="261" t="s">
        <v>149</v>
      </c>
      <c r="M27" s="211"/>
      <c r="N27" s="76">
        <v>2100000</v>
      </c>
      <c r="O27" s="152"/>
      <c r="P27" s="7"/>
      <c r="Q27" s="115"/>
      <c r="R27" s="115"/>
      <c r="S27" s="115"/>
      <c r="T27" s="115"/>
      <c r="U27" s="188"/>
      <c r="V27" s="188"/>
      <c r="W27" s="188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BG27" s="7"/>
    </row>
    <row r="28" spans="1:59" s="9" customFormat="1" ht="24" customHeight="1">
      <c r="A28" s="96"/>
      <c r="B28" s="91"/>
      <c r="C28" s="246"/>
      <c r="D28" s="217"/>
      <c r="E28" s="258"/>
      <c r="F28" s="258"/>
      <c r="G28" s="211"/>
      <c r="H28" s="211"/>
      <c r="I28" s="211"/>
      <c r="J28" s="211"/>
      <c r="K28" s="211"/>
      <c r="L28" s="261" t="s">
        <v>152</v>
      </c>
      <c r="M28" s="211"/>
      <c r="N28" s="76">
        <v>2100000</v>
      </c>
      <c r="O28" s="152"/>
      <c r="P28" s="7"/>
      <c r="Q28" s="115"/>
      <c r="R28" s="115"/>
      <c r="S28" s="115"/>
      <c r="T28" s="115"/>
      <c r="U28" s="188"/>
      <c r="V28" s="188"/>
      <c r="W28" s="188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BG28" s="7"/>
    </row>
    <row r="29" spans="1:59" s="9" customFormat="1" ht="21" customHeight="1">
      <c r="A29" s="96"/>
      <c r="B29" s="91"/>
      <c r="C29" s="246"/>
      <c r="D29" s="217"/>
      <c r="E29" s="258"/>
      <c r="F29" s="258"/>
      <c r="G29" s="211"/>
      <c r="H29" s="211"/>
      <c r="I29" s="211"/>
      <c r="J29" s="211"/>
      <c r="K29" s="211"/>
      <c r="L29" s="261" t="s">
        <v>153</v>
      </c>
      <c r="M29" s="211"/>
      <c r="N29" s="76">
        <v>2100000</v>
      </c>
      <c r="O29" s="152"/>
      <c r="P29" s="7"/>
      <c r="Q29" s="115"/>
      <c r="R29" s="115"/>
      <c r="S29" s="115"/>
      <c r="T29" s="115"/>
      <c r="U29" s="188"/>
      <c r="V29" s="188"/>
      <c r="W29" s="188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BG29" s="7"/>
    </row>
    <row r="30" spans="1:59" s="9" customFormat="1" ht="41.25" customHeight="1">
      <c r="A30" s="96"/>
      <c r="B30" s="91"/>
      <c r="C30" s="246"/>
      <c r="D30" s="217"/>
      <c r="E30" s="258"/>
      <c r="F30" s="258"/>
      <c r="G30" s="211"/>
      <c r="H30" s="211"/>
      <c r="I30" s="211"/>
      <c r="J30" s="211"/>
      <c r="K30" s="211"/>
      <c r="L30" s="261" t="s">
        <v>157</v>
      </c>
      <c r="M30" s="211"/>
      <c r="N30" s="76">
        <v>2100000</v>
      </c>
      <c r="O30" s="152"/>
      <c r="P30" s="7"/>
      <c r="Q30" s="115"/>
      <c r="R30" s="115"/>
      <c r="S30" s="115"/>
      <c r="T30" s="115"/>
      <c r="U30" s="188"/>
      <c r="V30" s="188"/>
      <c r="W30" s="188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BG30" s="7"/>
    </row>
    <row r="31" spans="1:59" s="9" customFormat="1" ht="38.25" customHeight="1">
      <c r="A31" s="96"/>
      <c r="B31" s="91"/>
      <c r="C31" s="246"/>
      <c r="D31" s="217"/>
      <c r="E31" s="258"/>
      <c r="F31" s="258"/>
      <c r="G31" s="211"/>
      <c r="H31" s="211"/>
      <c r="I31" s="211"/>
      <c r="J31" s="211"/>
      <c r="K31" s="211"/>
      <c r="L31" s="261" t="s">
        <v>156</v>
      </c>
      <c r="M31" s="211"/>
      <c r="N31" s="76">
        <v>2100000</v>
      </c>
      <c r="O31" s="152"/>
      <c r="P31" s="7"/>
      <c r="Q31" s="115"/>
      <c r="R31" s="115"/>
      <c r="S31" s="115"/>
      <c r="T31" s="115"/>
      <c r="U31" s="188"/>
      <c r="V31" s="188"/>
      <c r="W31" s="188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BG31" s="7"/>
    </row>
    <row r="32" spans="1:59" s="9" customFormat="1" ht="38.25" customHeight="1">
      <c r="A32" s="96"/>
      <c r="B32" s="91"/>
      <c r="C32" s="246"/>
      <c r="D32" s="217"/>
      <c r="E32" s="258"/>
      <c r="F32" s="258"/>
      <c r="G32" s="211"/>
      <c r="H32" s="211"/>
      <c r="I32" s="211"/>
      <c r="J32" s="211"/>
      <c r="K32" s="211"/>
      <c r="L32" s="261" t="s">
        <v>154</v>
      </c>
      <c r="M32" s="211"/>
      <c r="N32" s="76">
        <v>2100000</v>
      </c>
      <c r="O32" s="152"/>
      <c r="P32" s="7"/>
      <c r="Q32" s="115"/>
      <c r="R32" s="115"/>
      <c r="S32" s="115"/>
      <c r="T32" s="115"/>
      <c r="U32" s="188"/>
      <c r="V32" s="188"/>
      <c r="W32" s="188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BG32" s="7"/>
    </row>
    <row r="33" spans="1:59" s="9" customFormat="1" ht="38.25" customHeight="1">
      <c r="A33" s="96"/>
      <c r="B33" s="91"/>
      <c r="C33" s="246"/>
      <c r="D33" s="217"/>
      <c r="E33" s="258"/>
      <c r="F33" s="258"/>
      <c r="G33" s="211"/>
      <c r="H33" s="211"/>
      <c r="I33" s="211"/>
      <c r="J33" s="211"/>
      <c r="K33" s="211"/>
      <c r="L33" s="261" t="s">
        <v>155</v>
      </c>
      <c r="M33" s="211"/>
      <c r="N33" s="76">
        <v>2100000</v>
      </c>
      <c r="O33" s="152"/>
      <c r="P33" s="7"/>
      <c r="Q33" s="115"/>
      <c r="R33" s="115"/>
      <c r="S33" s="115"/>
      <c r="T33" s="115"/>
      <c r="U33" s="188"/>
      <c r="V33" s="188"/>
      <c r="W33" s="188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BG33" s="7"/>
    </row>
    <row r="34" spans="1:59" s="9" customFormat="1" ht="38.25" customHeight="1">
      <c r="A34" s="96"/>
      <c r="B34" s="91"/>
      <c r="C34" s="246"/>
      <c r="D34" s="217"/>
      <c r="E34" s="258"/>
      <c r="F34" s="258"/>
      <c r="G34" s="211"/>
      <c r="H34" s="211"/>
      <c r="I34" s="211"/>
      <c r="J34" s="211"/>
      <c r="K34" s="211"/>
      <c r="L34" s="261" t="s">
        <v>158</v>
      </c>
      <c r="M34" s="211"/>
      <c r="N34" s="76">
        <v>2100000</v>
      </c>
      <c r="O34" s="152"/>
      <c r="P34" s="7"/>
      <c r="Q34" s="115"/>
      <c r="R34" s="115"/>
      <c r="S34" s="115"/>
      <c r="T34" s="115"/>
      <c r="U34" s="188"/>
      <c r="V34" s="188"/>
      <c r="W34" s="188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BG34" s="7"/>
    </row>
    <row r="35" spans="1:59" s="9" customFormat="1" ht="40.5" customHeight="1">
      <c r="A35" s="96"/>
      <c r="B35" s="91"/>
      <c r="C35" s="246"/>
      <c r="D35" s="217"/>
      <c r="E35" s="258"/>
      <c r="F35" s="258"/>
      <c r="G35" s="211"/>
      <c r="H35" s="211"/>
      <c r="I35" s="211"/>
      <c r="J35" s="211"/>
      <c r="K35" s="211"/>
      <c r="L35" s="261" t="s">
        <v>159</v>
      </c>
      <c r="M35" s="211"/>
      <c r="N35" s="76">
        <v>2100000</v>
      </c>
      <c r="O35" s="152"/>
      <c r="P35" s="7"/>
      <c r="Q35" s="115"/>
      <c r="R35" s="115"/>
      <c r="S35" s="115"/>
      <c r="T35" s="115"/>
      <c r="U35" s="188"/>
      <c r="V35" s="188"/>
      <c r="W35" s="188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BG35" s="7"/>
    </row>
    <row r="36" spans="1:59" s="9" customFormat="1" ht="39" customHeight="1">
      <c r="A36" s="95"/>
      <c r="B36" s="86"/>
      <c r="C36" s="85"/>
      <c r="D36" s="100"/>
      <c r="E36" s="193"/>
      <c r="F36" s="193"/>
      <c r="G36" s="101"/>
      <c r="H36" s="101"/>
      <c r="I36" s="101"/>
      <c r="J36" s="101"/>
      <c r="K36" s="101"/>
      <c r="L36" s="210" t="s">
        <v>160</v>
      </c>
      <c r="M36" s="101"/>
      <c r="N36" s="76">
        <v>2100000</v>
      </c>
      <c r="O36" s="152"/>
      <c r="P36" s="7"/>
      <c r="Q36" s="115"/>
      <c r="R36" s="115"/>
      <c r="S36" s="115"/>
      <c r="T36" s="115"/>
      <c r="U36" s="188"/>
      <c r="V36" s="188"/>
      <c r="W36" s="188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BG36" s="7"/>
    </row>
    <row r="37" spans="1:59" s="9" customFormat="1" ht="39" customHeight="1">
      <c r="A37" s="96"/>
      <c r="B37" s="91"/>
      <c r="C37" s="246"/>
      <c r="D37" s="217"/>
      <c r="E37" s="258"/>
      <c r="F37" s="258"/>
      <c r="G37" s="211"/>
      <c r="H37" s="211"/>
      <c r="I37" s="211"/>
      <c r="J37" s="211"/>
      <c r="K37" s="211"/>
      <c r="L37" s="261" t="s">
        <v>161</v>
      </c>
      <c r="M37" s="211"/>
      <c r="N37" s="76">
        <v>2100000</v>
      </c>
      <c r="O37" s="152"/>
      <c r="P37" s="7"/>
      <c r="Q37" s="115"/>
      <c r="R37" s="115"/>
      <c r="S37" s="115"/>
      <c r="T37" s="115"/>
      <c r="U37" s="188"/>
      <c r="V37" s="188"/>
      <c r="W37" s="188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BG37" s="7"/>
    </row>
    <row r="38" spans="1:59" s="9" customFormat="1" ht="38.25" customHeight="1">
      <c r="A38" s="96"/>
      <c r="B38" s="91"/>
      <c r="C38" s="246"/>
      <c r="D38" s="217"/>
      <c r="E38" s="258"/>
      <c r="F38" s="258"/>
      <c r="G38" s="211"/>
      <c r="H38" s="211"/>
      <c r="I38" s="211"/>
      <c r="J38" s="211"/>
      <c r="K38" s="211"/>
      <c r="L38" s="261" t="s">
        <v>162</v>
      </c>
      <c r="M38" s="211"/>
      <c r="N38" s="76">
        <v>2100000</v>
      </c>
      <c r="O38" s="152"/>
      <c r="P38" s="7"/>
      <c r="Q38" s="115"/>
      <c r="R38" s="115"/>
      <c r="S38" s="115"/>
      <c r="T38" s="115"/>
      <c r="U38" s="188"/>
      <c r="V38" s="188"/>
      <c r="W38" s="188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BG38" s="7"/>
    </row>
    <row r="39" spans="1:59" s="9" customFormat="1" ht="36.75" customHeight="1">
      <c r="A39" s="96"/>
      <c r="B39" s="91"/>
      <c r="C39" s="246"/>
      <c r="D39" s="217"/>
      <c r="E39" s="258"/>
      <c r="F39" s="258"/>
      <c r="G39" s="211"/>
      <c r="H39" s="211"/>
      <c r="I39" s="211"/>
      <c r="J39" s="211"/>
      <c r="K39" s="211"/>
      <c r="L39" s="261" t="s">
        <v>163</v>
      </c>
      <c r="M39" s="211"/>
      <c r="N39" s="76">
        <v>2100000</v>
      </c>
      <c r="O39" s="152"/>
      <c r="P39" s="7"/>
      <c r="Q39" s="115"/>
      <c r="R39" s="115"/>
      <c r="S39" s="115"/>
      <c r="T39" s="115"/>
      <c r="U39" s="188"/>
      <c r="V39" s="188"/>
      <c r="W39" s="188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BG39" s="7"/>
    </row>
    <row r="40" spans="1:59" s="9" customFormat="1" ht="39" customHeight="1">
      <c r="A40" s="96"/>
      <c r="B40" s="91"/>
      <c r="C40" s="246"/>
      <c r="D40" s="217"/>
      <c r="E40" s="258"/>
      <c r="F40" s="258"/>
      <c r="G40" s="211"/>
      <c r="H40" s="211"/>
      <c r="I40" s="211"/>
      <c r="J40" s="211"/>
      <c r="K40" s="211"/>
      <c r="L40" s="261" t="s">
        <v>164</v>
      </c>
      <c r="M40" s="211"/>
      <c r="N40" s="76">
        <v>2100000</v>
      </c>
      <c r="O40" s="152"/>
      <c r="P40" s="7"/>
      <c r="Q40" s="115"/>
      <c r="R40" s="115"/>
      <c r="S40" s="115"/>
      <c r="T40" s="115"/>
      <c r="U40" s="188"/>
      <c r="V40" s="188"/>
      <c r="W40" s="188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BG40" s="7"/>
    </row>
    <row r="41" spans="1:59" s="9" customFormat="1" ht="38.25" customHeight="1">
      <c r="A41" s="96"/>
      <c r="B41" s="91"/>
      <c r="C41" s="246"/>
      <c r="D41" s="217"/>
      <c r="E41" s="258"/>
      <c r="F41" s="258"/>
      <c r="G41" s="211"/>
      <c r="H41" s="211"/>
      <c r="I41" s="211"/>
      <c r="J41" s="211"/>
      <c r="K41" s="211"/>
      <c r="L41" s="261" t="s">
        <v>169</v>
      </c>
      <c r="M41" s="211"/>
      <c r="N41" s="76">
        <v>2100000</v>
      </c>
      <c r="O41" s="152"/>
      <c r="P41" s="7"/>
      <c r="Q41" s="115"/>
      <c r="R41" s="115"/>
      <c r="S41" s="115"/>
      <c r="T41" s="115"/>
      <c r="U41" s="188"/>
      <c r="V41" s="188"/>
      <c r="W41" s="188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BG41" s="7"/>
    </row>
    <row r="42" spans="1:59" s="9" customFormat="1" ht="36.75" customHeight="1">
      <c r="A42" s="96"/>
      <c r="B42" s="91"/>
      <c r="C42" s="246"/>
      <c r="D42" s="217"/>
      <c r="E42" s="258"/>
      <c r="F42" s="258"/>
      <c r="G42" s="211"/>
      <c r="H42" s="211"/>
      <c r="I42" s="211"/>
      <c r="J42" s="211"/>
      <c r="K42" s="211"/>
      <c r="L42" s="261" t="s">
        <v>168</v>
      </c>
      <c r="M42" s="211"/>
      <c r="N42" s="76">
        <v>2100000</v>
      </c>
      <c r="O42" s="152"/>
      <c r="P42" s="7"/>
      <c r="Q42" s="115"/>
      <c r="R42" s="115"/>
      <c r="S42" s="115"/>
      <c r="T42" s="115"/>
      <c r="U42" s="188"/>
      <c r="V42" s="188"/>
      <c r="W42" s="188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BG42" s="7"/>
    </row>
    <row r="43" spans="1:59" s="9" customFormat="1" ht="36.75" customHeight="1">
      <c r="A43" s="96"/>
      <c r="B43" s="91"/>
      <c r="C43" s="246"/>
      <c r="D43" s="217"/>
      <c r="E43" s="258"/>
      <c r="F43" s="258"/>
      <c r="G43" s="211"/>
      <c r="H43" s="211"/>
      <c r="I43" s="211"/>
      <c r="J43" s="211"/>
      <c r="K43" s="211"/>
      <c r="L43" s="261" t="s">
        <v>167</v>
      </c>
      <c r="M43" s="211"/>
      <c r="N43" s="76">
        <v>2100000</v>
      </c>
      <c r="O43" s="152"/>
      <c r="P43" s="7"/>
      <c r="Q43" s="115"/>
      <c r="R43" s="115"/>
      <c r="S43" s="115"/>
      <c r="T43" s="115"/>
      <c r="U43" s="188"/>
      <c r="V43" s="188"/>
      <c r="W43" s="188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BG43" s="7"/>
    </row>
    <row r="44" spans="1:59" s="9" customFormat="1" ht="36.75" customHeight="1">
      <c r="A44" s="96"/>
      <c r="B44" s="91"/>
      <c r="C44" s="246"/>
      <c r="D44" s="217"/>
      <c r="E44" s="258"/>
      <c r="F44" s="258"/>
      <c r="G44" s="211"/>
      <c r="H44" s="211"/>
      <c r="I44" s="211"/>
      <c r="J44" s="211"/>
      <c r="K44" s="211"/>
      <c r="L44" s="261" t="s">
        <v>165</v>
      </c>
      <c r="M44" s="211"/>
      <c r="N44" s="76">
        <v>2100000</v>
      </c>
      <c r="O44" s="152"/>
      <c r="P44" s="7"/>
      <c r="Q44" s="115"/>
      <c r="R44" s="115"/>
      <c r="S44" s="115"/>
      <c r="T44" s="115"/>
      <c r="U44" s="188"/>
      <c r="V44" s="188"/>
      <c r="W44" s="188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BG44" s="7"/>
    </row>
    <row r="45" spans="1:59" s="9" customFormat="1" ht="38.25" customHeight="1">
      <c r="A45" s="96"/>
      <c r="B45" s="91"/>
      <c r="C45" s="246"/>
      <c r="D45" s="217"/>
      <c r="E45" s="258"/>
      <c r="F45" s="258"/>
      <c r="G45" s="211"/>
      <c r="H45" s="211"/>
      <c r="I45" s="211"/>
      <c r="J45" s="211"/>
      <c r="K45" s="211"/>
      <c r="L45" s="261" t="s">
        <v>166</v>
      </c>
      <c r="M45" s="211"/>
      <c r="N45" s="76">
        <v>2100000</v>
      </c>
      <c r="O45" s="152"/>
      <c r="P45" s="7"/>
      <c r="Q45" s="115"/>
      <c r="R45" s="115"/>
      <c r="S45" s="115"/>
      <c r="T45" s="115"/>
      <c r="U45" s="188"/>
      <c r="V45" s="188"/>
      <c r="W45" s="188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BG45" s="7"/>
    </row>
    <row r="46" spans="1:59" s="9" customFormat="1" ht="39" customHeight="1">
      <c r="A46" s="96"/>
      <c r="B46" s="91"/>
      <c r="C46" s="246"/>
      <c r="D46" s="217"/>
      <c r="E46" s="258"/>
      <c r="F46" s="258"/>
      <c r="G46" s="211"/>
      <c r="H46" s="211"/>
      <c r="I46" s="211"/>
      <c r="J46" s="211"/>
      <c r="K46" s="211"/>
      <c r="L46" s="261" t="s">
        <v>170</v>
      </c>
      <c r="M46" s="211"/>
      <c r="N46" s="76">
        <v>2100000</v>
      </c>
      <c r="O46" s="152"/>
      <c r="P46" s="7"/>
      <c r="Q46" s="115"/>
      <c r="R46" s="115"/>
      <c r="S46" s="115"/>
      <c r="T46" s="115"/>
      <c r="U46" s="188"/>
      <c r="V46" s="188"/>
      <c r="W46" s="188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BG46" s="7"/>
    </row>
    <row r="47" spans="1:59" s="9" customFormat="1" ht="36.75" customHeight="1">
      <c r="A47" s="96"/>
      <c r="B47" s="91"/>
      <c r="C47" s="246"/>
      <c r="D47" s="217"/>
      <c r="E47" s="258"/>
      <c r="F47" s="258"/>
      <c r="G47" s="211"/>
      <c r="H47" s="211"/>
      <c r="I47" s="211"/>
      <c r="J47" s="211"/>
      <c r="K47" s="211"/>
      <c r="L47" s="261" t="s">
        <v>171</v>
      </c>
      <c r="M47" s="211"/>
      <c r="N47" s="76">
        <v>2100000</v>
      </c>
      <c r="O47" s="152"/>
      <c r="P47" s="7"/>
      <c r="Q47" s="115"/>
      <c r="R47" s="115"/>
      <c r="S47" s="115"/>
      <c r="T47" s="115"/>
      <c r="U47" s="188"/>
      <c r="V47" s="188"/>
      <c r="W47" s="188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BG47" s="7"/>
    </row>
    <row r="48" spans="1:59" s="9" customFormat="1" ht="38.25" customHeight="1">
      <c r="A48" s="96"/>
      <c r="B48" s="91"/>
      <c r="C48" s="246"/>
      <c r="D48" s="217"/>
      <c r="E48" s="258"/>
      <c r="F48" s="258"/>
      <c r="G48" s="211"/>
      <c r="H48" s="211"/>
      <c r="I48" s="211"/>
      <c r="J48" s="211"/>
      <c r="K48" s="211"/>
      <c r="L48" s="261" t="s">
        <v>172</v>
      </c>
      <c r="M48" s="211"/>
      <c r="N48" s="76">
        <v>2100000</v>
      </c>
      <c r="O48" s="152"/>
      <c r="P48" s="7"/>
      <c r="Q48" s="115"/>
      <c r="R48" s="115"/>
      <c r="S48" s="115"/>
      <c r="T48" s="115"/>
      <c r="U48" s="188"/>
      <c r="V48" s="188"/>
      <c r="W48" s="188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BG48" s="7"/>
    </row>
    <row r="49" spans="1:59" s="9" customFormat="1">
      <c r="A49" s="96"/>
      <c r="B49" s="91"/>
      <c r="C49" s="246"/>
      <c r="D49" s="217"/>
      <c r="E49" s="258"/>
      <c r="F49" s="258"/>
      <c r="G49" s="211"/>
      <c r="H49" s="211"/>
      <c r="I49" s="211"/>
      <c r="J49" s="211"/>
      <c r="K49" s="211"/>
      <c r="L49" s="261" t="s">
        <v>173</v>
      </c>
      <c r="M49" s="211"/>
      <c r="N49" s="76">
        <v>2100000</v>
      </c>
      <c r="O49" s="152"/>
      <c r="P49" s="7"/>
      <c r="Q49" s="115"/>
      <c r="R49" s="115"/>
      <c r="S49" s="115"/>
      <c r="T49" s="115"/>
      <c r="U49" s="188"/>
      <c r="V49" s="188"/>
      <c r="W49" s="188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BG49" s="7"/>
    </row>
    <row r="50" spans="1:59" s="9" customFormat="1" ht="40.5" customHeight="1">
      <c r="A50" s="95"/>
      <c r="B50" s="86"/>
      <c r="C50" s="85"/>
      <c r="D50" s="100"/>
      <c r="E50" s="193"/>
      <c r="F50" s="193"/>
      <c r="G50" s="101"/>
      <c r="H50" s="101"/>
      <c r="I50" s="101"/>
      <c r="J50" s="101"/>
      <c r="K50" s="101"/>
      <c r="L50" s="210" t="s">
        <v>174</v>
      </c>
      <c r="M50" s="101"/>
      <c r="N50" s="76">
        <v>2100000</v>
      </c>
      <c r="O50" s="152"/>
      <c r="P50" s="7"/>
      <c r="Q50" s="115"/>
      <c r="R50" s="115"/>
      <c r="S50" s="115"/>
      <c r="T50" s="115"/>
      <c r="U50" s="188"/>
      <c r="V50" s="188"/>
      <c r="W50" s="188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BG50" s="7"/>
    </row>
    <row r="51" spans="1:59" s="9" customFormat="1" ht="39" customHeight="1">
      <c r="A51" s="96"/>
      <c r="B51" s="91"/>
      <c r="C51" s="246"/>
      <c r="D51" s="217"/>
      <c r="E51" s="258"/>
      <c r="F51" s="258"/>
      <c r="G51" s="211"/>
      <c r="H51" s="211"/>
      <c r="I51" s="211"/>
      <c r="J51" s="211"/>
      <c r="K51" s="211"/>
      <c r="L51" s="261" t="s">
        <v>175</v>
      </c>
      <c r="M51" s="211"/>
      <c r="N51" s="76">
        <v>2100000</v>
      </c>
      <c r="O51" s="152"/>
      <c r="P51" s="7"/>
      <c r="Q51" s="115"/>
      <c r="R51" s="115"/>
      <c r="S51" s="115"/>
      <c r="T51" s="115"/>
      <c r="U51" s="188"/>
      <c r="V51" s="188"/>
      <c r="W51" s="188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BG51" s="7"/>
    </row>
    <row r="52" spans="1:59" s="9" customFormat="1" ht="38.25" customHeight="1">
      <c r="A52" s="96"/>
      <c r="B52" s="91"/>
      <c r="C52" s="246"/>
      <c r="D52" s="217"/>
      <c r="E52" s="258"/>
      <c r="F52" s="258"/>
      <c r="G52" s="211"/>
      <c r="H52" s="211"/>
      <c r="I52" s="211"/>
      <c r="J52" s="211"/>
      <c r="K52" s="211"/>
      <c r="L52" s="261" t="s">
        <v>176</v>
      </c>
      <c r="M52" s="211"/>
      <c r="N52" s="76">
        <v>2100000</v>
      </c>
      <c r="O52" s="152"/>
      <c r="P52" s="7"/>
      <c r="Q52" s="115"/>
      <c r="R52" s="115"/>
      <c r="S52" s="115"/>
      <c r="T52" s="115"/>
      <c r="U52" s="188"/>
      <c r="V52" s="188"/>
      <c r="W52" s="188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BG52" s="7"/>
    </row>
    <row r="53" spans="1:59" s="9" customFormat="1" ht="36.75" customHeight="1">
      <c r="A53" s="96"/>
      <c r="B53" s="91"/>
      <c r="C53" s="246"/>
      <c r="D53" s="217"/>
      <c r="E53" s="258"/>
      <c r="F53" s="258"/>
      <c r="G53" s="211"/>
      <c r="H53" s="211"/>
      <c r="I53" s="211"/>
      <c r="J53" s="211"/>
      <c r="K53" s="211"/>
      <c r="L53" s="261" t="s">
        <v>177</v>
      </c>
      <c r="M53" s="211"/>
      <c r="N53" s="76">
        <v>2100000</v>
      </c>
      <c r="O53" s="152"/>
      <c r="P53" s="7"/>
      <c r="Q53" s="115"/>
      <c r="R53" s="115"/>
      <c r="S53" s="115"/>
      <c r="T53" s="115"/>
      <c r="U53" s="188"/>
      <c r="V53" s="188"/>
      <c r="W53" s="188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BG53" s="7"/>
    </row>
    <row r="54" spans="1:59" s="9" customFormat="1" ht="23.25" customHeight="1">
      <c r="A54" s="96"/>
      <c r="B54" s="91"/>
      <c r="C54" s="246"/>
      <c r="D54" s="217"/>
      <c r="E54" s="258"/>
      <c r="F54" s="258"/>
      <c r="G54" s="211"/>
      <c r="H54" s="211"/>
      <c r="I54" s="211"/>
      <c r="J54" s="211"/>
      <c r="K54" s="211"/>
      <c r="L54" s="261" t="s">
        <v>178</v>
      </c>
      <c r="M54" s="211"/>
      <c r="N54" s="76">
        <v>2100000</v>
      </c>
      <c r="O54" s="152"/>
      <c r="P54" s="7"/>
      <c r="Q54" s="115"/>
      <c r="R54" s="115"/>
      <c r="S54" s="115"/>
      <c r="T54" s="115"/>
      <c r="U54" s="188"/>
      <c r="V54" s="188"/>
      <c r="W54" s="188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BG54" s="7"/>
    </row>
    <row r="55" spans="1:59" s="9" customFormat="1" ht="39" customHeight="1">
      <c r="A55" s="96"/>
      <c r="B55" s="91"/>
      <c r="C55" s="246"/>
      <c r="D55" s="217"/>
      <c r="E55" s="258"/>
      <c r="F55" s="258"/>
      <c r="G55" s="211"/>
      <c r="H55" s="211"/>
      <c r="I55" s="211"/>
      <c r="J55" s="211"/>
      <c r="K55" s="211"/>
      <c r="L55" s="259" t="s">
        <v>179</v>
      </c>
      <c r="M55" s="260"/>
      <c r="N55" s="76">
        <v>2100000</v>
      </c>
      <c r="O55" s="152"/>
      <c r="P55" s="7"/>
      <c r="Q55" s="115"/>
      <c r="R55" s="115"/>
      <c r="S55" s="115"/>
      <c r="T55" s="115"/>
      <c r="U55" s="188"/>
      <c r="V55" s="188"/>
      <c r="W55" s="188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BG55" s="7"/>
    </row>
    <row r="56" spans="1:59" s="9" customFormat="1" ht="38.25" customHeight="1">
      <c r="A56" s="96"/>
      <c r="B56" s="91"/>
      <c r="C56" s="246"/>
      <c r="D56" s="217"/>
      <c r="E56" s="258"/>
      <c r="F56" s="258"/>
      <c r="G56" s="211"/>
      <c r="H56" s="211"/>
      <c r="I56" s="211"/>
      <c r="J56" s="211"/>
      <c r="K56" s="211"/>
      <c r="L56" s="259" t="s">
        <v>187</v>
      </c>
      <c r="M56" s="260"/>
      <c r="N56" s="76">
        <v>2100000</v>
      </c>
      <c r="O56" s="152"/>
      <c r="P56" s="7"/>
      <c r="Q56" s="115"/>
      <c r="R56" s="115"/>
      <c r="S56" s="115"/>
      <c r="T56" s="115"/>
      <c r="U56" s="188"/>
      <c r="V56" s="188"/>
      <c r="W56" s="188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BG56" s="7"/>
    </row>
    <row r="57" spans="1:59" s="9" customFormat="1" ht="38.25" customHeight="1">
      <c r="A57" s="96"/>
      <c r="B57" s="91"/>
      <c r="C57" s="246"/>
      <c r="D57" s="217"/>
      <c r="E57" s="258"/>
      <c r="F57" s="258"/>
      <c r="G57" s="211"/>
      <c r="H57" s="211"/>
      <c r="I57" s="211"/>
      <c r="J57" s="211"/>
      <c r="K57" s="211"/>
      <c r="L57" s="259" t="s">
        <v>180</v>
      </c>
      <c r="M57" s="260"/>
      <c r="N57" s="76">
        <v>2100000</v>
      </c>
      <c r="O57" s="152"/>
      <c r="P57" s="7"/>
      <c r="Q57" s="115"/>
      <c r="R57" s="115"/>
      <c r="S57" s="115"/>
      <c r="T57" s="115"/>
      <c r="U57" s="188"/>
      <c r="V57" s="188"/>
      <c r="W57" s="188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BG57" s="7"/>
    </row>
    <row r="58" spans="1:59" s="9" customFormat="1" ht="38.25" customHeight="1">
      <c r="A58" s="96"/>
      <c r="B58" s="91"/>
      <c r="C58" s="246"/>
      <c r="D58" s="217"/>
      <c r="E58" s="258"/>
      <c r="F58" s="258"/>
      <c r="G58" s="211"/>
      <c r="H58" s="211"/>
      <c r="I58" s="211"/>
      <c r="J58" s="211"/>
      <c r="K58" s="211"/>
      <c r="L58" s="259" t="s">
        <v>181</v>
      </c>
      <c r="M58" s="260"/>
      <c r="N58" s="76">
        <v>2100000</v>
      </c>
      <c r="O58" s="152"/>
      <c r="P58" s="7"/>
      <c r="Q58" s="115"/>
      <c r="R58" s="115"/>
      <c r="S58" s="115"/>
      <c r="T58" s="115"/>
      <c r="U58" s="188"/>
      <c r="V58" s="188"/>
      <c r="W58" s="188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BG58" s="7"/>
    </row>
    <row r="59" spans="1:59" s="9" customFormat="1" ht="36" customHeight="1">
      <c r="A59" s="96"/>
      <c r="B59" s="91"/>
      <c r="C59" s="246"/>
      <c r="D59" s="217"/>
      <c r="E59" s="258"/>
      <c r="F59" s="258"/>
      <c r="G59" s="211"/>
      <c r="H59" s="211"/>
      <c r="I59" s="211"/>
      <c r="J59" s="211"/>
      <c r="K59" s="211"/>
      <c r="L59" s="259" t="s">
        <v>182</v>
      </c>
      <c r="M59" s="260"/>
      <c r="N59" s="76">
        <v>2100000</v>
      </c>
      <c r="O59" s="152"/>
      <c r="P59" s="7"/>
      <c r="Q59" s="115"/>
      <c r="R59" s="115"/>
      <c r="S59" s="115"/>
      <c r="T59" s="115"/>
      <c r="U59" s="188"/>
      <c r="V59" s="188"/>
      <c r="W59" s="188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BG59" s="7"/>
    </row>
    <row r="60" spans="1:59" s="9" customFormat="1" ht="39" customHeight="1">
      <c r="A60" s="96"/>
      <c r="B60" s="91"/>
      <c r="C60" s="246"/>
      <c r="D60" s="217"/>
      <c r="E60" s="258"/>
      <c r="F60" s="258"/>
      <c r="G60" s="211"/>
      <c r="H60" s="211"/>
      <c r="I60" s="211"/>
      <c r="J60" s="211"/>
      <c r="K60" s="211"/>
      <c r="L60" s="259" t="s">
        <v>183</v>
      </c>
      <c r="M60" s="260"/>
      <c r="N60" s="76">
        <v>2100000</v>
      </c>
      <c r="O60" s="152"/>
      <c r="P60" s="7"/>
      <c r="Q60" s="115"/>
      <c r="R60" s="115"/>
      <c r="S60" s="115"/>
      <c r="T60" s="115"/>
      <c r="U60" s="188"/>
      <c r="V60" s="188"/>
      <c r="W60" s="188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BG60" s="7"/>
    </row>
    <row r="61" spans="1:59" s="9" customFormat="1" ht="39" customHeight="1">
      <c r="A61" s="96"/>
      <c r="B61" s="91"/>
      <c r="C61" s="246"/>
      <c r="D61" s="217"/>
      <c r="E61" s="258"/>
      <c r="F61" s="258"/>
      <c r="G61" s="211"/>
      <c r="H61" s="211"/>
      <c r="I61" s="211"/>
      <c r="J61" s="211"/>
      <c r="K61" s="211"/>
      <c r="L61" s="259" t="s">
        <v>184</v>
      </c>
      <c r="M61" s="260"/>
      <c r="N61" s="76">
        <v>2100000</v>
      </c>
      <c r="O61" s="152"/>
      <c r="P61" s="7"/>
      <c r="Q61" s="115"/>
      <c r="R61" s="115"/>
      <c r="S61" s="115"/>
      <c r="T61" s="115"/>
      <c r="U61" s="188"/>
      <c r="V61" s="188"/>
      <c r="W61" s="188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BG61" s="7"/>
    </row>
    <row r="62" spans="1:59" s="9" customFormat="1" ht="39" customHeight="1">
      <c r="A62" s="96"/>
      <c r="B62" s="91"/>
      <c r="C62" s="246"/>
      <c r="D62" s="217"/>
      <c r="E62" s="258"/>
      <c r="F62" s="258"/>
      <c r="G62" s="211"/>
      <c r="H62" s="211"/>
      <c r="I62" s="211"/>
      <c r="J62" s="211"/>
      <c r="K62" s="211"/>
      <c r="L62" s="259" t="s">
        <v>185</v>
      </c>
      <c r="M62" s="260"/>
      <c r="N62" s="76">
        <v>2100000</v>
      </c>
      <c r="O62" s="152"/>
      <c r="P62" s="7"/>
      <c r="Q62" s="115"/>
      <c r="R62" s="115"/>
      <c r="S62" s="115"/>
      <c r="T62" s="115"/>
      <c r="U62" s="188"/>
      <c r="V62" s="188"/>
      <c r="W62" s="188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BG62" s="7"/>
    </row>
    <row r="63" spans="1:59" s="9" customFormat="1" ht="39.75" customHeight="1">
      <c r="A63" s="96"/>
      <c r="B63" s="91"/>
      <c r="C63" s="246"/>
      <c r="D63" s="217"/>
      <c r="E63" s="258"/>
      <c r="F63" s="258"/>
      <c r="G63" s="211"/>
      <c r="H63" s="211"/>
      <c r="I63" s="211"/>
      <c r="J63" s="211"/>
      <c r="K63" s="211"/>
      <c r="L63" s="259" t="s">
        <v>186</v>
      </c>
      <c r="M63" s="260"/>
      <c r="N63" s="79">
        <v>3000000</v>
      </c>
      <c r="O63" s="153"/>
      <c r="P63" s="88"/>
      <c r="Q63" s="115"/>
      <c r="R63" s="115"/>
      <c r="S63" s="115"/>
      <c r="T63" s="115"/>
      <c r="U63" s="188"/>
      <c r="V63" s="188"/>
      <c r="W63" s="188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BG63" s="7"/>
    </row>
    <row r="64" spans="1:59" s="9" customFormat="1" ht="123" customHeight="1">
      <c r="A64" s="95"/>
      <c r="B64" s="86"/>
      <c r="C64" s="85"/>
      <c r="D64" s="100"/>
      <c r="E64" s="193"/>
      <c r="F64" s="193"/>
      <c r="G64" s="101"/>
      <c r="H64" s="101"/>
      <c r="I64" s="101"/>
      <c r="J64" s="101"/>
      <c r="K64" s="101"/>
      <c r="L64" s="262" t="s">
        <v>111</v>
      </c>
      <c r="M64" s="263"/>
      <c r="N64" s="104"/>
      <c r="O64" s="153"/>
      <c r="P64" s="67"/>
      <c r="Q64" s="115"/>
      <c r="R64" s="115"/>
      <c r="S64" s="115"/>
      <c r="T64" s="115"/>
      <c r="U64" s="188"/>
      <c r="V64" s="188"/>
      <c r="W64" s="188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BG64" s="7"/>
    </row>
    <row r="65" spans="1:60" s="9" customFormat="1" ht="22.5" customHeight="1">
      <c r="A65" s="264">
        <v>2</v>
      </c>
      <c r="B65" s="270">
        <v>1</v>
      </c>
      <c r="C65" s="391" t="s">
        <v>107</v>
      </c>
      <c r="D65" s="391" t="s">
        <v>87</v>
      </c>
      <c r="E65" s="271">
        <v>66424000</v>
      </c>
      <c r="F65" s="271">
        <v>66424000</v>
      </c>
      <c r="G65" s="272"/>
      <c r="H65" s="267" t="s">
        <v>4</v>
      </c>
      <c r="I65" s="270"/>
      <c r="J65" s="265"/>
      <c r="K65" s="273"/>
      <c r="L65" s="265" t="s">
        <v>71</v>
      </c>
      <c r="M65" s="267">
        <v>1</v>
      </c>
      <c r="N65" s="80">
        <f>SUM(N66:N72)</f>
        <v>66424000</v>
      </c>
      <c r="O65" s="154"/>
      <c r="P65" s="63">
        <v>1</v>
      </c>
      <c r="Q65" s="115" t="s">
        <v>4</v>
      </c>
      <c r="R65" s="64"/>
      <c r="S65" s="66"/>
      <c r="T65" s="66"/>
      <c r="U65" s="188"/>
      <c r="V65" s="188"/>
      <c r="W65" s="188"/>
      <c r="X65" s="10" t="str">
        <f t="shared" ref="X65:X119" si="15">IF(AND($P65=11,$Q65=1),$F65,"")</f>
        <v/>
      </c>
      <c r="Y65" s="10" t="str">
        <f t="shared" ref="Y65:Y119" si="16">IF(AND($P65=12,$Q65=1),$F65,"")</f>
        <v/>
      </c>
      <c r="Z65" s="10" t="str">
        <f t="shared" ref="Z65:Z119" si="17">IF(AND($P65=13,$Q65=1),$F65,"")</f>
        <v/>
      </c>
      <c r="AA65" s="10" t="str">
        <f t="shared" ref="AA65:AA119" si="18">IF(AND($P65=14,$Q65=1),$F65,"")</f>
        <v/>
      </c>
      <c r="AB65" s="10" t="str">
        <f t="shared" ref="AB65:AB119" si="19">IF(AND($P65=15,$Q65=1),$F65,"")</f>
        <v/>
      </c>
      <c r="AC65" s="10" t="str">
        <f t="shared" ref="AC65:AC119" si="20">IF(AND($P65=1,$R65=1),$G65,"")</f>
        <v/>
      </c>
      <c r="AD65" s="10" t="str">
        <f t="shared" ref="AD65:AD119" si="21">IF(AND($P65=2,$R65=1),$G65,"")</f>
        <v/>
      </c>
      <c r="AE65" s="10" t="str">
        <f t="shared" ref="AE65:AE119" si="22">IF(AND($P65=3,$R65=1),$G65,"")</f>
        <v/>
      </c>
      <c r="AF65" s="10" t="str">
        <f t="shared" ref="AF65:AF119" si="23">IF(AND($P65=4,$R65=1),$G65,"")</f>
        <v/>
      </c>
      <c r="AG65" s="10" t="str">
        <f t="shared" ref="AG65:AG119" si="24">IF(AND($P65=5,$R65=1),$G65,"")</f>
        <v/>
      </c>
      <c r="AH65" s="10" t="str">
        <f t="shared" ref="AH65:AH119" si="25">IF(AND($P65=6,$R65=1),$G65,"")</f>
        <v/>
      </c>
      <c r="AI65" s="10" t="str">
        <f t="shared" ref="AI65:AI119" si="26">IF(AND($P65=7,$R65=1),$G65,"")</f>
        <v/>
      </c>
      <c r="AJ65" s="10" t="str">
        <f t="shared" ref="AJ65:AJ119" si="27">IF(AND($P65=8,$R65=1),$G65,"")</f>
        <v/>
      </c>
      <c r="AK65" s="10" t="str">
        <f t="shared" ref="AK65:AK119" si="28">IF(AND($P65=9,$R65=1),$G65,"")</f>
        <v/>
      </c>
      <c r="AL65" s="10" t="str">
        <f t="shared" ref="AL65:AL119" si="29">IF(AND($P65=10,$R65=1),$G65,"")</f>
        <v/>
      </c>
      <c r="AM65" s="10" t="str">
        <f t="shared" ref="AM65:AM119" si="30">IF(AND($P65=11,$R65=1),$G65,"")</f>
        <v/>
      </c>
      <c r="AN65" s="10" t="str">
        <f t="shared" ref="AN65:AN119" si="31">IF(AND($P65=12,$R65=1),$G65,"")</f>
        <v/>
      </c>
      <c r="AO65" s="10" t="str">
        <f t="shared" ref="AO65:AO119" si="32">IF(AND($P65=13,$R65=1),$G65,"")</f>
        <v/>
      </c>
      <c r="AP65" s="10" t="str">
        <f t="shared" ref="AP65:AP119" si="33">IF(AND($P65=14,$R65=1),$G65,"")</f>
        <v/>
      </c>
      <c r="AQ65" s="10" t="str">
        <f t="shared" ref="AQ65:AQ119" si="34">IF(AND($P65=15,$R65=1),$G65,"")</f>
        <v/>
      </c>
      <c r="AR65" s="9" t="str">
        <f t="shared" si="0"/>
        <v/>
      </c>
      <c r="AS65" s="9" t="str">
        <f t="shared" si="1"/>
        <v/>
      </c>
      <c r="AT65" s="9" t="str">
        <f t="shared" si="2"/>
        <v/>
      </c>
      <c r="AU65" s="9" t="str">
        <f t="shared" si="3"/>
        <v/>
      </c>
      <c r="AV65" s="9" t="str">
        <f t="shared" si="4"/>
        <v/>
      </c>
      <c r="AW65" s="9" t="str">
        <f t="shared" si="5"/>
        <v/>
      </c>
      <c r="AX65" s="9" t="str">
        <f t="shared" si="6"/>
        <v/>
      </c>
      <c r="AY65" s="9" t="str">
        <f t="shared" si="7"/>
        <v/>
      </c>
      <c r="AZ65" s="9" t="str">
        <f t="shared" si="8"/>
        <v/>
      </c>
      <c r="BA65" s="9" t="str">
        <f t="shared" si="9"/>
        <v/>
      </c>
      <c r="BB65" s="9" t="str">
        <f t="shared" si="10"/>
        <v/>
      </c>
      <c r="BC65" s="9" t="str">
        <f t="shared" si="11"/>
        <v/>
      </c>
      <c r="BD65" s="9" t="str">
        <f t="shared" si="12"/>
        <v/>
      </c>
      <c r="BE65" s="9" t="str">
        <f t="shared" si="13"/>
        <v/>
      </c>
      <c r="BF65" s="9" t="str">
        <f t="shared" si="14"/>
        <v/>
      </c>
      <c r="BG65" s="7"/>
      <c r="BH65" s="8"/>
    </row>
    <row r="66" spans="1:60" s="9" customFormat="1" ht="209.25" customHeight="1">
      <c r="A66" s="96"/>
      <c r="B66" s="91"/>
      <c r="C66" s="392"/>
      <c r="D66" s="392"/>
      <c r="E66" s="274"/>
      <c r="F66" s="258"/>
      <c r="G66" s="275"/>
      <c r="H66" s="91"/>
      <c r="I66" s="91"/>
      <c r="J66" s="217"/>
      <c r="K66" s="246"/>
      <c r="L66" s="282" t="s">
        <v>188</v>
      </c>
      <c r="M66" s="211"/>
      <c r="N66" s="72">
        <v>15000000</v>
      </c>
      <c r="O66" s="155"/>
      <c r="P66" s="7"/>
      <c r="Q66" s="64"/>
      <c r="R66" s="64"/>
      <c r="S66" s="66"/>
      <c r="T66" s="66"/>
      <c r="U66" s="188"/>
      <c r="V66" s="188"/>
      <c r="W66" s="188"/>
      <c r="X66" s="10" t="str">
        <f t="shared" si="15"/>
        <v/>
      </c>
      <c r="Y66" s="10" t="str">
        <f t="shared" si="16"/>
        <v/>
      </c>
      <c r="Z66" s="10" t="str">
        <f t="shared" si="17"/>
        <v/>
      </c>
      <c r="AA66" s="10" t="str">
        <f t="shared" si="18"/>
        <v/>
      </c>
      <c r="AB66" s="10" t="str">
        <f t="shared" si="19"/>
        <v/>
      </c>
      <c r="AC66" s="10" t="str">
        <f t="shared" si="20"/>
        <v/>
      </c>
      <c r="AD66" s="10" t="str">
        <f t="shared" si="21"/>
        <v/>
      </c>
      <c r="AE66" s="10" t="str">
        <f t="shared" si="22"/>
        <v/>
      </c>
      <c r="AF66" s="10" t="str">
        <f t="shared" si="23"/>
        <v/>
      </c>
      <c r="AG66" s="10" t="str">
        <f t="shared" si="24"/>
        <v/>
      </c>
      <c r="AH66" s="10" t="str">
        <f t="shared" si="25"/>
        <v/>
      </c>
      <c r="AI66" s="10" t="str">
        <f t="shared" si="26"/>
        <v/>
      </c>
      <c r="AJ66" s="10" t="str">
        <f t="shared" si="27"/>
        <v/>
      </c>
      <c r="AK66" s="10" t="str">
        <f t="shared" si="28"/>
        <v/>
      </c>
      <c r="AL66" s="10" t="str">
        <f t="shared" si="29"/>
        <v/>
      </c>
      <c r="AM66" s="10" t="str">
        <f t="shared" si="30"/>
        <v/>
      </c>
      <c r="AN66" s="10" t="str">
        <f t="shared" si="31"/>
        <v/>
      </c>
      <c r="AO66" s="10" t="str">
        <f t="shared" si="32"/>
        <v/>
      </c>
      <c r="AP66" s="10" t="str">
        <f t="shared" si="33"/>
        <v/>
      </c>
      <c r="AQ66" s="10" t="str">
        <f t="shared" si="34"/>
        <v/>
      </c>
      <c r="AR66" s="9" t="str">
        <f t="shared" si="0"/>
        <v/>
      </c>
      <c r="AS66" s="9" t="str">
        <f t="shared" si="1"/>
        <v/>
      </c>
      <c r="AT66" s="9" t="str">
        <f t="shared" si="2"/>
        <v/>
      </c>
      <c r="AU66" s="9" t="str">
        <f t="shared" si="3"/>
        <v/>
      </c>
      <c r="AV66" s="9" t="str">
        <f t="shared" si="4"/>
        <v/>
      </c>
      <c r="AW66" s="9" t="str">
        <f t="shared" si="5"/>
        <v/>
      </c>
      <c r="AX66" s="9" t="str">
        <f t="shared" si="6"/>
        <v/>
      </c>
      <c r="AY66" s="9" t="str">
        <f t="shared" si="7"/>
        <v/>
      </c>
      <c r="AZ66" s="9" t="str">
        <f t="shared" si="8"/>
        <v/>
      </c>
      <c r="BA66" s="9" t="str">
        <f t="shared" si="9"/>
        <v/>
      </c>
      <c r="BB66" s="9" t="str">
        <f t="shared" si="10"/>
        <v/>
      </c>
      <c r="BC66" s="9" t="str">
        <f t="shared" si="11"/>
        <v/>
      </c>
      <c r="BD66" s="9" t="str">
        <f t="shared" si="12"/>
        <v/>
      </c>
      <c r="BE66" s="9" t="str">
        <f t="shared" si="13"/>
        <v/>
      </c>
      <c r="BF66" s="9" t="str">
        <f t="shared" si="14"/>
        <v/>
      </c>
      <c r="BG66" s="7"/>
      <c r="BH66" s="8"/>
    </row>
    <row r="67" spans="1:60" s="11" customFormat="1" ht="165.75" customHeight="1">
      <c r="A67" s="95"/>
      <c r="B67" s="279"/>
      <c r="C67" s="100"/>
      <c r="D67" s="100" t="s">
        <v>67</v>
      </c>
      <c r="E67" s="280"/>
      <c r="F67" s="193"/>
      <c r="G67" s="194"/>
      <c r="H67" s="86"/>
      <c r="I67" s="86"/>
      <c r="J67" s="100"/>
      <c r="K67" s="283"/>
      <c r="L67" s="281" t="s">
        <v>189</v>
      </c>
      <c r="M67" s="101"/>
      <c r="N67" s="72">
        <v>10000000</v>
      </c>
      <c r="O67" s="155"/>
      <c r="P67" s="65"/>
      <c r="Q67" s="64"/>
      <c r="R67" s="64"/>
      <c r="S67" s="66"/>
      <c r="T67" s="66"/>
      <c r="U67" s="188"/>
      <c r="V67" s="188"/>
      <c r="W67" s="188"/>
      <c r="X67" s="10" t="str">
        <f t="shared" si="15"/>
        <v/>
      </c>
      <c r="Y67" s="10" t="str">
        <f t="shared" si="16"/>
        <v/>
      </c>
      <c r="Z67" s="10" t="str">
        <f t="shared" si="17"/>
        <v/>
      </c>
      <c r="AA67" s="10" t="str">
        <f t="shared" si="18"/>
        <v/>
      </c>
      <c r="AB67" s="10" t="str">
        <f t="shared" si="19"/>
        <v/>
      </c>
      <c r="AC67" s="10" t="str">
        <f t="shared" si="20"/>
        <v/>
      </c>
      <c r="AD67" s="10" t="str">
        <f t="shared" si="21"/>
        <v/>
      </c>
      <c r="AE67" s="10" t="str">
        <f t="shared" si="22"/>
        <v/>
      </c>
      <c r="AF67" s="10" t="str">
        <f t="shared" si="23"/>
        <v/>
      </c>
      <c r="AG67" s="10" t="str">
        <f t="shared" si="24"/>
        <v/>
      </c>
      <c r="AH67" s="10" t="str">
        <f t="shared" si="25"/>
        <v/>
      </c>
      <c r="AI67" s="10" t="str">
        <f t="shared" si="26"/>
        <v/>
      </c>
      <c r="AJ67" s="10" t="str">
        <f t="shared" si="27"/>
        <v/>
      </c>
      <c r="AK67" s="10" t="str">
        <f t="shared" si="28"/>
        <v/>
      </c>
      <c r="AL67" s="10" t="str">
        <f t="shared" si="29"/>
        <v/>
      </c>
      <c r="AM67" s="10" t="str">
        <f t="shared" si="30"/>
        <v/>
      </c>
      <c r="AN67" s="10" t="str">
        <f t="shared" si="31"/>
        <v/>
      </c>
      <c r="AO67" s="10" t="str">
        <f t="shared" si="32"/>
        <v/>
      </c>
      <c r="AP67" s="10" t="str">
        <f t="shared" si="33"/>
        <v/>
      </c>
      <c r="AQ67" s="10" t="str">
        <f t="shared" si="34"/>
        <v/>
      </c>
      <c r="AR67" s="9" t="str">
        <f t="shared" si="0"/>
        <v/>
      </c>
      <c r="AS67" s="9" t="str">
        <f t="shared" si="1"/>
        <v/>
      </c>
      <c r="AT67" s="9" t="str">
        <f t="shared" si="2"/>
        <v/>
      </c>
      <c r="AU67" s="9" t="str">
        <f t="shared" si="3"/>
        <v/>
      </c>
      <c r="AV67" s="9" t="str">
        <f t="shared" si="4"/>
        <v/>
      </c>
      <c r="AW67" s="9" t="str">
        <f t="shared" si="5"/>
        <v/>
      </c>
      <c r="AX67" s="9" t="str">
        <f t="shared" si="6"/>
        <v/>
      </c>
      <c r="AY67" s="9" t="str">
        <f t="shared" si="7"/>
        <v/>
      </c>
      <c r="AZ67" s="9" t="str">
        <f t="shared" si="8"/>
        <v/>
      </c>
      <c r="BA67" s="9" t="str">
        <f t="shared" si="9"/>
        <v/>
      </c>
      <c r="BB67" s="9" t="str">
        <f t="shared" si="10"/>
        <v/>
      </c>
      <c r="BC67" s="9" t="str">
        <f t="shared" si="11"/>
        <v/>
      </c>
      <c r="BD67" s="9" t="str">
        <f t="shared" si="12"/>
        <v/>
      </c>
      <c r="BE67" s="9" t="str">
        <f t="shared" si="13"/>
        <v/>
      </c>
      <c r="BF67" s="9" t="str">
        <f t="shared" si="14"/>
        <v/>
      </c>
      <c r="BG67" s="7"/>
    </row>
    <row r="68" spans="1:60" s="11" customFormat="1" ht="155.25" customHeight="1">
      <c r="A68" s="96"/>
      <c r="B68" s="276"/>
      <c r="C68" s="217"/>
      <c r="D68" s="217" t="s">
        <v>68</v>
      </c>
      <c r="E68" s="277"/>
      <c r="F68" s="258"/>
      <c r="G68" s="275"/>
      <c r="H68" s="211"/>
      <c r="I68" s="91"/>
      <c r="J68" s="217"/>
      <c r="K68" s="246"/>
      <c r="L68" s="282" t="s">
        <v>190</v>
      </c>
      <c r="M68" s="211"/>
      <c r="N68" s="72">
        <v>4924000</v>
      </c>
      <c r="O68" s="155"/>
      <c r="P68" s="65"/>
      <c r="Q68" s="115"/>
      <c r="R68" s="64"/>
      <c r="S68" s="66"/>
      <c r="T68" s="66"/>
      <c r="U68" s="188"/>
      <c r="V68" s="188"/>
      <c r="W68" s="188"/>
      <c r="X68" s="10" t="str">
        <f t="shared" si="15"/>
        <v/>
      </c>
      <c r="Y68" s="10" t="str">
        <f t="shared" si="16"/>
        <v/>
      </c>
      <c r="Z68" s="10" t="str">
        <f t="shared" si="17"/>
        <v/>
      </c>
      <c r="AA68" s="10" t="str">
        <f t="shared" si="18"/>
        <v/>
      </c>
      <c r="AB68" s="10" t="str">
        <f t="shared" si="19"/>
        <v/>
      </c>
      <c r="AC68" s="10" t="str">
        <f t="shared" si="20"/>
        <v/>
      </c>
      <c r="AD68" s="10" t="str">
        <f t="shared" si="21"/>
        <v/>
      </c>
      <c r="AE68" s="10" t="str">
        <f t="shared" si="22"/>
        <v/>
      </c>
      <c r="AF68" s="10" t="str">
        <f t="shared" si="23"/>
        <v/>
      </c>
      <c r="AG68" s="10" t="str">
        <f t="shared" si="24"/>
        <v/>
      </c>
      <c r="AH68" s="10" t="str">
        <f t="shared" si="25"/>
        <v/>
      </c>
      <c r="AI68" s="10" t="str">
        <f t="shared" si="26"/>
        <v/>
      </c>
      <c r="AJ68" s="10" t="str">
        <f t="shared" si="27"/>
        <v/>
      </c>
      <c r="AK68" s="10" t="str">
        <f t="shared" si="28"/>
        <v/>
      </c>
      <c r="AL68" s="10" t="str">
        <f t="shared" si="29"/>
        <v/>
      </c>
      <c r="AM68" s="10" t="str">
        <f t="shared" si="30"/>
        <v/>
      </c>
      <c r="AN68" s="10" t="str">
        <f t="shared" si="31"/>
        <v/>
      </c>
      <c r="AO68" s="10" t="str">
        <f t="shared" si="32"/>
        <v/>
      </c>
      <c r="AP68" s="10" t="str">
        <f t="shared" si="33"/>
        <v/>
      </c>
      <c r="AQ68" s="10" t="str">
        <f t="shared" si="34"/>
        <v/>
      </c>
      <c r="AR68" s="9" t="str">
        <f t="shared" si="0"/>
        <v/>
      </c>
      <c r="AS68" s="9" t="str">
        <f t="shared" si="1"/>
        <v/>
      </c>
      <c r="AT68" s="9" t="str">
        <f t="shared" si="2"/>
        <v/>
      </c>
      <c r="AU68" s="9" t="str">
        <f t="shared" si="3"/>
        <v/>
      </c>
      <c r="AV68" s="9" t="str">
        <f t="shared" si="4"/>
        <v/>
      </c>
      <c r="AW68" s="9" t="str">
        <f t="shared" si="5"/>
        <v/>
      </c>
      <c r="AX68" s="9" t="str">
        <f t="shared" si="6"/>
        <v/>
      </c>
      <c r="AY68" s="9" t="str">
        <f t="shared" si="7"/>
        <v/>
      </c>
      <c r="AZ68" s="9" t="str">
        <f t="shared" si="8"/>
        <v/>
      </c>
      <c r="BA68" s="9" t="str">
        <f t="shared" si="9"/>
        <v/>
      </c>
      <c r="BB68" s="9" t="str">
        <f t="shared" si="10"/>
        <v/>
      </c>
      <c r="BC68" s="9" t="str">
        <f t="shared" si="11"/>
        <v/>
      </c>
      <c r="BD68" s="9" t="str">
        <f t="shared" si="12"/>
        <v/>
      </c>
      <c r="BE68" s="9" t="str">
        <f t="shared" si="13"/>
        <v/>
      </c>
      <c r="BF68" s="9" t="str">
        <f t="shared" si="14"/>
        <v/>
      </c>
      <c r="BG68" s="7"/>
    </row>
    <row r="69" spans="1:60" s="11" customFormat="1" ht="174" customHeight="1">
      <c r="A69" s="96"/>
      <c r="B69" s="276"/>
      <c r="C69" s="217"/>
      <c r="D69" s="217" t="s">
        <v>66</v>
      </c>
      <c r="E69" s="277"/>
      <c r="F69" s="258"/>
      <c r="G69" s="91"/>
      <c r="H69" s="91"/>
      <c r="I69" s="91"/>
      <c r="J69" s="217"/>
      <c r="K69" s="246"/>
      <c r="L69" s="282" t="s">
        <v>191</v>
      </c>
      <c r="M69" s="211"/>
      <c r="N69" s="73">
        <v>6000000</v>
      </c>
      <c r="O69" s="156"/>
      <c r="P69" s="65"/>
      <c r="Q69" s="64"/>
      <c r="R69" s="64"/>
      <c r="S69" s="66"/>
      <c r="T69" s="66"/>
      <c r="U69" s="188"/>
      <c r="V69" s="188"/>
      <c r="W69" s="188"/>
      <c r="X69" s="10" t="str">
        <f t="shared" si="15"/>
        <v/>
      </c>
      <c r="Y69" s="10" t="str">
        <f t="shared" si="16"/>
        <v/>
      </c>
      <c r="Z69" s="10" t="str">
        <f t="shared" si="17"/>
        <v/>
      </c>
      <c r="AA69" s="10" t="str">
        <f t="shared" si="18"/>
        <v/>
      </c>
      <c r="AB69" s="10" t="str">
        <f t="shared" si="19"/>
        <v/>
      </c>
      <c r="AC69" s="10" t="str">
        <f t="shared" si="20"/>
        <v/>
      </c>
      <c r="AD69" s="10" t="str">
        <f t="shared" si="21"/>
        <v/>
      </c>
      <c r="AE69" s="10" t="str">
        <f t="shared" si="22"/>
        <v/>
      </c>
      <c r="AF69" s="10" t="str">
        <f t="shared" si="23"/>
        <v/>
      </c>
      <c r="AG69" s="10" t="str">
        <f t="shared" si="24"/>
        <v/>
      </c>
      <c r="AH69" s="10" t="str">
        <f t="shared" si="25"/>
        <v/>
      </c>
      <c r="AI69" s="10" t="str">
        <f t="shared" si="26"/>
        <v/>
      </c>
      <c r="AJ69" s="10" t="str">
        <f t="shared" si="27"/>
        <v/>
      </c>
      <c r="AK69" s="10" t="str">
        <f t="shared" si="28"/>
        <v/>
      </c>
      <c r="AL69" s="10" t="str">
        <f t="shared" si="29"/>
        <v/>
      </c>
      <c r="AM69" s="10" t="str">
        <f t="shared" si="30"/>
        <v/>
      </c>
      <c r="AN69" s="10" t="str">
        <f t="shared" si="31"/>
        <v/>
      </c>
      <c r="AO69" s="10" t="str">
        <f t="shared" si="32"/>
        <v/>
      </c>
      <c r="AP69" s="10" t="str">
        <f t="shared" si="33"/>
        <v/>
      </c>
      <c r="AQ69" s="10" t="str">
        <f t="shared" si="34"/>
        <v/>
      </c>
      <c r="AR69" s="9" t="str">
        <f t="shared" si="0"/>
        <v/>
      </c>
      <c r="AS69" s="9" t="str">
        <f t="shared" si="1"/>
        <v/>
      </c>
      <c r="AT69" s="9" t="str">
        <f t="shared" si="2"/>
        <v/>
      </c>
      <c r="AU69" s="9" t="str">
        <f t="shared" si="3"/>
        <v/>
      </c>
      <c r="AV69" s="9" t="str">
        <f t="shared" si="4"/>
        <v/>
      </c>
      <c r="AW69" s="9" t="str">
        <f t="shared" si="5"/>
        <v/>
      </c>
      <c r="AX69" s="9" t="str">
        <f t="shared" si="6"/>
        <v/>
      </c>
      <c r="AY69" s="9" t="str">
        <f t="shared" si="7"/>
        <v/>
      </c>
      <c r="AZ69" s="9" t="str">
        <f t="shared" si="8"/>
        <v/>
      </c>
      <c r="BA69" s="9" t="str">
        <f t="shared" si="9"/>
        <v/>
      </c>
      <c r="BB69" s="9" t="str">
        <f t="shared" si="10"/>
        <v/>
      </c>
      <c r="BC69" s="9" t="str">
        <f t="shared" si="11"/>
        <v/>
      </c>
      <c r="BD69" s="9" t="str">
        <f t="shared" si="12"/>
        <v/>
      </c>
      <c r="BE69" s="9" t="str">
        <f t="shared" si="13"/>
        <v/>
      </c>
      <c r="BF69" s="9" t="str">
        <f t="shared" si="14"/>
        <v/>
      </c>
      <c r="BG69" s="7"/>
    </row>
    <row r="70" spans="1:60" s="11" customFormat="1" ht="202.5" customHeight="1">
      <c r="A70" s="95"/>
      <c r="B70" s="279"/>
      <c r="C70" s="100"/>
      <c r="D70" s="100" t="s">
        <v>69</v>
      </c>
      <c r="E70" s="280"/>
      <c r="F70" s="193"/>
      <c r="G70" s="194"/>
      <c r="H70" s="86"/>
      <c r="I70" s="101"/>
      <c r="J70" s="100"/>
      <c r="K70" s="283"/>
      <c r="L70" s="281" t="s">
        <v>193</v>
      </c>
      <c r="M70" s="101"/>
      <c r="N70" s="74">
        <v>2500000</v>
      </c>
      <c r="O70" s="155"/>
      <c r="P70" s="65"/>
      <c r="Q70" s="64"/>
      <c r="R70" s="66"/>
      <c r="S70" s="66"/>
      <c r="T70" s="66"/>
      <c r="U70" s="188"/>
      <c r="V70" s="188"/>
      <c r="W70" s="188"/>
      <c r="X70" s="10" t="str">
        <f t="shared" si="15"/>
        <v/>
      </c>
      <c r="Y70" s="10" t="str">
        <f t="shared" si="16"/>
        <v/>
      </c>
      <c r="Z70" s="10" t="str">
        <f t="shared" si="17"/>
        <v/>
      </c>
      <c r="AA70" s="10" t="str">
        <f t="shared" si="18"/>
        <v/>
      </c>
      <c r="AB70" s="10" t="str">
        <f t="shared" si="19"/>
        <v/>
      </c>
      <c r="AC70" s="10" t="str">
        <f t="shared" si="20"/>
        <v/>
      </c>
      <c r="AD70" s="10" t="str">
        <f t="shared" si="21"/>
        <v/>
      </c>
      <c r="AE70" s="10" t="str">
        <f t="shared" si="22"/>
        <v/>
      </c>
      <c r="AF70" s="10" t="str">
        <f t="shared" si="23"/>
        <v/>
      </c>
      <c r="AG70" s="10" t="str">
        <f t="shared" si="24"/>
        <v/>
      </c>
      <c r="AH70" s="10" t="str">
        <f t="shared" si="25"/>
        <v/>
      </c>
      <c r="AI70" s="10" t="str">
        <f t="shared" si="26"/>
        <v/>
      </c>
      <c r="AJ70" s="10" t="str">
        <f t="shared" si="27"/>
        <v/>
      </c>
      <c r="AK70" s="10" t="str">
        <f t="shared" si="28"/>
        <v/>
      </c>
      <c r="AL70" s="10" t="str">
        <f t="shared" si="29"/>
        <v/>
      </c>
      <c r="AM70" s="10" t="str">
        <f t="shared" si="30"/>
        <v/>
      </c>
      <c r="AN70" s="10" t="str">
        <f t="shared" si="31"/>
        <v/>
      </c>
      <c r="AO70" s="10" t="str">
        <f t="shared" si="32"/>
        <v/>
      </c>
      <c r="AP70" s="10" t="str">
        <f t="shared" si="33"/>
        <v/>
      </c>
      <c r="AQ70" s="10" t="str">
        <f t="shared" si="34"/>
        <v/>
      </c>
      <c r="AR70" s="9" t="str">
        <f t="shared" si="0"/>
        <v/>
      </c>
      <c r="AS70" s="9" t="str">
        <f t="shared" si="1"/>
        <v/>
      </c>
      <c r="AT70" s="9" t="str">
        <f t="shared" si="2"/>
        <v/>
      </c>
      <c r="AU70" s="9" t="str">
        <f t="shared" si="3"/>
        <v/>
      </c>
      <c r="AV70" s="9" t="str">
        <f t="shared" si="4"/>
        <v/>
      </c>
      <c r="AW70" s="9" t="str">
        <f t="shared" si="5"/>
        <v/>
      </c>
      <c r="AX70" s="9" t="str">
        <f t="shared" si="6"/>
        <v/>
      </c>
      <c r="AY70" s="9" t="str">
        <f t="shared" si="7"/>
        <v/>
      </c>
      <c r="AZ70" s="9" t="str">
        <f t="shared" si="8"/>
        <v/>
      </c>
      <c r="BA70" s="9" t="str">
        <f t="shared" si="9"/>
        <v/>
      </c>
      <c r="BB70" s="9" t="str">
        <f t="shared" si="10"/>
        <v/>
      </c>
      <c r="BC70" s="9" t="str">
        <f t="shared" si="11"/>
        <v/>
      </c>
      <c r="BD70" s="9" t="str">
        <f t="shared" si="12"/>
        <v/>
      </c>
      <c r="BE70" s="9" t="str">
        <f t="shared" si="13"/>
        <v/>
      </c>
      <c r="BF70" s="9" t="str">
        <f t="shared" si="14"/>
        <v/>
      </c>
      <c r="BG70" s="7"/>
    </row>
    <row r="71" spans="1:60" s="11" customFormat="1" ht="102.75" customHeight="1">
      <c r="A71" s="96"/>
      <c r="B71" s="276"/>
      <c r="C71" s="217"/>
      <c r="D71" s="217"/>
      <c r="E71" s="277"/>
      <c r="F71" s="258"/>
      <c r="G71" s="275"/>
      <c r="H71" s="91"/>
      <c r="I71" s="211"/>
      <c r="J71" s="217"/>
      <c r="K71" s="278"/>
      <c r="L71" s="282" t="s">
        <v>81</v>
      </c>
      <c r="M71" s="211"/>
      <c r="N71" s="105"/>
      <c r="O71" s="155"/>
      <c r="P71" s="65"/>
      <c r="Q71" s="64"/>
      <c r="R71" s="66"/>
      <c r="S71" s="66"/>
      <c r="T71" s="66"/>
      <c r="U71" s="188"/>
      <c r="V71" s="188"/>
      <c r="W71" s="188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7"/>
    </row>
    <row r="72" spans="1:60" s="11" customFormat="1" ht="207" customHeight="1">
      <c r="A72" s="96"/>
      <c r="B72" s="276"/>
      <c r="C72" s="217"/>
      <c r="D72" s="217"/>
      <c r="E72" s="277"/>
      <c r="F72" s="258"/>
      <c r="G72" s="275"/>
      <c r="H72" s="91"/>
      <c r="I72" s="211"/>
      <c r="J72" s="217"/>
      <c r="K72" s="278"/>
      <c r="L72" s="282" t="s">
        <v>192</v>
      </c>
      <c r="M72" s="211"/>
      <c r="N72" s="105">
        <v>28000000</v>
      </c>
      <c r="O72" s="155"/>
      <c r="P72" s="65"/>
      <c r="Q72" s="64"/>
      <c r="R72" s="66"/>
      <c r="S72" s="66"/>
      <c r="T72" s="66"/>
      <c r="U72" s="188"/>
      <c r="V72" s="188"/>
      <c r="W72" s="188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7"/>
    </row>
    <row r="73" spans="1:60" s="11" customFormat="1" ht="56.25">
      <c r="A73" s="95"/>
      <c r="B73" s="279"/>
      <c r="C73" s="100"/>
      <c r="D73" s="100"/>
      <c r="E73" s="280"/>
      <c r="F73" s="193"/>
      <c r="G73" s="194"/>
      <c r="H73" s="86"/>
      <c r="I73" s="101"/>
      <c r="J73" s="100"/>
      <c r="K73" s="283"/>
      <c r="L73" s="100" t="s">
        <v>112</v>
      </c>
      <c r="M73" s="101"/>
      <c r="N73" s="105"/>
      <c r="O73" s="155"/>
      <c r="P73" s="68"/>
      <c r="Q73" s="64"/>
      <c r="R73" s="66"/>
      <c r="S73" s="66"/>
      <c r="T73" s="66"/>
      <c r="U73" s="188"/>
      <c r="V73" s="188"/>
      <c r="W73" s="188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7"/>
    </row>
    <row r="74" spans="1:60" s="9" customFormat="1" ht="62.25" customHeight="1">
      <c r="A74" s="264">
        <v>3</v>
      </c>
      <c r="B74" s="270">
        <v>1</v>
      </c>
      <c r="C74" s="391" t="s">
        <v>107</v>
      </c>
      <c r="D74" s="265" t="s">
        <v>88</v>
      </c>
      <c r="E74" s="266">
        <v>6000000</v>
      </c>
      <c r="F74" s="266">
        <v>6000000</v>
      </c>
      <c r="G74" s="270"/>
      <c r="H74" s="267" t="s">
        <v>4</v>
      </c>
      <c r="I74" s="267"/>
      <c r="J74" s="268"/>
      <c r="K74" s="273"/>
      <c r="L74" s="268" t="s">
        <v>194</v>
      </c>
      <c r="M74" s="267">
        <v>12</v>
      </c>
      <c r="N74" s="76"/>
      <c r="O74" s="152"/>
      <c r="P74" s="63">
        <v>1</v>
      </c>
      <c r="Q74" s="115" t="s">
        <v>4</v>
      </c>
      <c r="R74" s="66"/>
      <c r="S74" s="66"/>
      <c r="T74" s="66"/>
      <c r="U74" s="188"/>
      <c r="V74" s="188"/>
      <c r="W74" s="188"/>
      <c r="X74" s="10" t="str">
        <f t="shared" si="15"/>
        <v/>
      </c>
      <c r="Y74" s="10" t="str">
        <f t="shared" si="16"/>
        <v/>
      </c>
      <c r="Z74" s="10" t="str">
        <f t="shared" si="17"/>
        <v/>
      </c>
      <c r="AA74" s="10" t="str">
        <f t="shared" si="18"/>
        <v/>
      </c>
      <c r="AB74" s="10" t="str">
        <f t="shared" si="19"/>
        <v/>
      </c>
      <c r="AC74" s="10" t="str">
        <f t="shared" si="20"/>
        <v/>
      </c>
      <c r="AD74" s="10" t="str">
        <f t="shared" si="21"/>
        <v/>
      </c>
      <c r="AE74" s="10" t="str">
        <f t="shared" si="22"/>
        <v/>
      </c>
      <c r="AF74" s="10" t="str">
        <f t="shared" si="23"/>
        <v/>
      </c>
      <c r="AG74" s="10" t="str">
        <f t="shared" si="24"/>
        <v/>
      </c>
      <c r="AH74" s="10" t="str">
        <f t="shared" si="25"/>
        <v/>
      </c>
      <c r="AI74" s="10" t="str">
        <f t="shared" si="26"/>
        <v/>
      </c>
      <c r="AJ74" s="10" t="str">
        <f t="shared" si="27"/>
        <v/>
      </c>
      <c r="AK74" s="10" t="str">
        <f t="shared" si="28"/>
        <v/>
      </c>
      <c r="AL74" s="10" t="str">
        <f t="shared" si="29"/>
        <v/>
      </c>
      <c r="AM74" s="10" t="str">
        <f t="shared" si="30"/>
        <v/>
      </c>
      <c r="AN74" s="10" t="str">
        <f t="shared" si="31"/>
        <v/>
      </c>
      <c r="AO74" s="10" t="str">
        <f t="shared" si="32"/>
        <v/>
      </c>
      <c r="AP74" s="10" t="str">
        <f t="shared" si="33"/>
        <v/>
      </c>
      <c r="AQ74" s="10" t="str">
        <f t="shared" si="34"/>
        <v/>
      </c>
      <c r="AR74" s="9" t="str">
        <f t="shared" si="0"/>
        <v/>
      </c>
      <c r="AS74" s="9" t="str">
        <f t="shared" si="1"/>
        <v/>
      </c>
      <c r="AT74" s="9" t="str">
        <f t="shared" si="2"/>
        <v/>
      </c>
      <c r="AU74" s="9" t="str">
        <f t="shared" si="3"/>
        <v/>
      </c>
      <c r="AV74" s="9" t="str">
        <f t="shared" si="4"/>
        <v/>
      </c>
      <c r="AW74" s="9" t="str">
        <f t="shared" si="5"/>
        <v/>
      </c>
      <c r="AX74" s="9" t="str">
        <f t="shared" si="6"/>
        <v/>
      </c>
      <c r="AY74" s="9" t="str">
        <f t="shared" si="7"/>
        <v/>
      </c>
      <c r="AZ74" s="9" t="str">
        <f t="shared" si="8"/>
        <v/>
      </c>
      <c r="BA74" s="9" t="str">
        <f t="shared" si="9"/>
        <v/>
      </c>
      <c r="BB74" s="9" t="str">
        <f t="shared" si="10"/>
        <v/>
      </c>
      <c r="BC74" s="9" t="str">
        <f t="shared" si="11"/>
        <v/>
      </c>
      <c r="BD74" s="9" t="str">
        <f t="shared" si="12"/>
        <v/>
      </c>
      <c r="BE74" s="9" t="str">
        <f t="shared" si="13"/>
        <v/>
      </c>
      <c r="BF74" s="9" t="str">
        <f t="shared" si="14"/>
        <v/>
      </c>
      <c r="BG74" s="7"/>
    </row>
    <row r="75" spans="1:60" s="9" customFormat="1" ht="41.25" customHeight="1">
      <c r="A75" s="96"/>
      <c r="B75" s="91"/>
      <c r="C75" s="392"/>
      <c r="D75" s="217"/>
      <c r="E75" s="258"/>
      <c r="F75" s="258"/>
      <c r="G75" s="91"/>
      <c r="H75" s="91"/>
      <c r="I75" s="211"/>
      <c r="J75" s="269"/>
      <c r="K75" s="246"/>
      <c r="L75" s="269" t="s">
        <v>195</v>
      </c>
      <c r="M75" s="211"/>
      <c r="N75" s="81"/>
      <c r="O75" s="152"/>
      <c r="P75" s="7"/>
      <c r="Q75" s="64"/>
      <c r="R75" s="66"/>
      <c r="S75" s="66"/>
      <c r="T75" s="66"/>
      <c r="U75" s="188"/>
      <c r="V75" s="188"/>
      <c r="W75" s="188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BG75" s="7"/>
    </row>
    <row r="76" spans="1:60" s="9" customFormat="1" ht="21.75" customHeight="1">
      <c r="A76" s="95"/>
      <c r="B76" s="86"/>
      <c r="C76" s="395"/>
      <c r="D76" s="100"/>
      <c r="E76" s="193"/>
      <c r="F76" s="193"/>
      <c r="G76" s="86"/>
      <c r="H76" s="86"/>
      <c r="I76" s="101"/>
      <c r="J76" s="210"/>
      <c r="K76" s="85"/>
      <c r="L76" s="210" t="s">
        <v>196</v>
      </c>
      <c r="M76" s="101"/>
      <c r="N76" s="81"/>
      <c r="O76" s="152"/>
      <c r="P76" s="7"/>
      <c r="Q76" s="64"/>
      <c r="R76" s="66"/>
      <c r="S76" s="66"/>
      <c r="T76" s="66"/>
      <c r="U76" s="188"/>
      <c r="V76" s="188"/>
      <c r="W76" s="188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BG76" s="7"/>
    </row>
    <row r="77" spans="1:60" s="9" customFormat="1" ht="43.5" customHeight="1">
      <c r="A77" s="96"/>
      <c r="B77" s="91"/>
      <c r="C77" s="217"/>
      <c r="D77" s="217"/>
      <c r="E77" s="258"/>
      <c r="F77" s="258"/>
      <c r="G77" s="91"/>
      <c r="H77" s="91"/>
      <c r="I77" s="211"/>
      <c r="J77" s="269"/>
      <c r="K77" s="246"/>
      <c r="L77" s="269" t="s">
        <v>197</v>
      </c>
      <c r="M77" s="211"/>
      <c r="N77" s="81"/>
      <c r="O77" s="152"/>
      <c r="P77" s="7"/>
      <c r="Q77" s="64"/>
      <c r="R77" s="66"/>
      <c r="S77" s="66"/>
      <c r="T77" s="66"/>
      <c r="U77" s="188"/>
      <c r="V77" s="188"/>
      <c r="W77" s="188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BG77" s="7"/>
    </row>
    <row r="78" spans="1:60" s="9" customFormat="1" ht="21.75" customHeight="1">
      <c r="A78" s="96"/>
      <c r="B78" s="91"/>
      <c r="C78" s="217"/>
      <c r="D78" s="217"/>
      <c r="E78" s="258"/>
      <c r="F78" s="258"/>
      <c r="G78" s="91"/>
      <c r="H78" s="91"/>
      <c r="I78" s="211"/>
      <c r="J78" s="269"/>
      <c r="K78" s="246"/>
      <c r="L78" s="269" t="s">
        <v>198</v>
      </c>
      <c r="M78" s="211"/>
      <c r="N78" s="87"/>
      <c r="O78" s="152"/>
      <c r="P78" s="7"/>
      <c r="Q78" s="64"/>
      <c r="R78" s="66"/>
      <c r="S78" s="66"/>
      <c r="T78" s="66"/>
      <c r="U78" s="188"/>
      <c r="V78" s="188"/>
      <c r="W78" s="188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BG78" s="7"/>
    </row>
    <row r="79" spans="1:60" s="9" customFormat="1" ht="81.75" customHeight="1">
      <c r="A79" s="95"/>
      <c r="B79" s="86"/>
      <c r="C79" s="100"/>
      <c r="D79" s="100"/>
      <c r="E79" s="193"/>
      <c r="F79" s="193"/>
      <c r="G79" s="91"/>
      <c r="H79" s="86"/>
      <c r="I79" s="101"/>
      <c r="J79" s="210"/>
      <c r="K79" s="85"/>
      <c r="L79" s="210" t="s">
        <v>113</v>
      </c>
      <c r="M79" s="101"/>
      <c r="N79" s="94"/>
      <c r="O79" s="152"/>
      <c r="P79" s="67"/>
      <c r="Q79" s="64"/>
      <c r="R79" s="66"/>
      <c r="S79" s="66"/>
      <c r="T79" s="66"/>
      <c r="U79" s="188"/>
      <c r="V79" s="188"/>
      <c r="W79" s="188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BG79" s="7"/>
    </row>
    <row r="80" spans="1:60" s="9" customFormat="1">
      <c r="A80" s="284"/>
      <c r="B80" s="249"/>
      <c r="C80" s="173"/>
      <c r="D80" s="290" t="s">
        <v>79</v>
      </c>
      <c r="E80" s="285"/>
      <c r="F80" s="285"/>
      <c r="G80" s="249"/>
      <c r="H80" s="175"/>
      <c r="I80" s="286"/>
      <c r="J80" s="287"/>
      <c r="K80" s="288"/>
      <c r="L80" s="287"/>
      <c r="M80" s="289"/>
      <c r="N80" s="94"/>
      <c r="O80" s="152"/>
      <c r="P80" s="98"/>
      <c r="Q80" s="64"/>
      <c r="R80" s="66"/>
      <c r="S80" s="66"/>
      <c r="T80" s="66"/>
      <c r="U80" s="188"/>
      <c r="V80" s="188"/>
      <c r="W80" s="188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BG80" s="7"/>
    </row>
    <row r="81" spans="1:59" s="9" customFormat="1" ht="21.75" customHeight="1">
      <c r="A81" s="270">
        <v>4</v>
      </c>
      <c r="B81" s="63">
        <v>2</v>
      </c>
      <c r="C81" s="391" t="s">
        <v>76</v>
      </c>
      <c r="D81" s="391" t="s">
        <v>89</v>
      </c>
      <c r="E81" s="258">
        <v>55244000</v>
      </c>
      <c r="F81" s="258">
        <v>55244000</v>
      </c>
      <c r="G81" s="275"/>
      <c r="H81" s="267" t="s">
        <v>4</v>
      </c>
      <c r="I81" s="91"/>
      <c r="J81" s="217"/>
      <c r="K81" s="211"/>
      <c r="L81" s="217" t="s">
        <v>199</v>
      </c>
      <c r="M81" s="267">
        <v>3</v>
      </c>
      <c r="N81" s="81">
        <f>SUM(N82:N99)</f>
        <v>55244000</v>
      </c>
      <c r="O81" s="152"/>
      <c r="P81" s="86">
        <v>2</v>
      </c>
      <c r="Q81" s="115" t="s">
        <v>4</v>
      </c>
      <c r="R81" s="64"/>
      <c r="S81" s="66"/>
      <c r="T81" s="66"/>
      <c r="U81" s="188"/>
      <c r="V81" s="188"/>
      <c r="W81" s="188"/>
      <c r="X81" s="10" t="e">
        <f>IF(AND($P81=11,#REF!=1),$F81,"")</f>
        <v>#REF!</v>
      </c>
      <c r="Y81" s="10" t="e">
        <f>IF(AND($P81=12,#REF!=1),$F81,"")</f>
        <v>#REF!</v>
      </c>
      <c r="Z81" s="10" t="e">
        <f>IF(AND($P81=13,#REF!=1),$F81,"")</f>
        <v>#REF!</v>
      </c>
      <c r="AA81" s="10" t="e">
        <f>IF(AND($P81=14,#REF!=1),$F81,"")</f>
        <v>#REF!</v>
      </c>
      <c r="AB81" s="10" t="e">
        <f>IF(AND($P81=15,#REF!=1),$F81,"")</f>
        <v>#REF!</v>
      </c>
      <c r="AC81" s="10" t="str">
        <f t="shared" si="20"/>
        <v/>
      </c>
      <c r="AD81" s="10" t="str">
        <f t="shared" si="21"/>
        <v/>
      </c>
      <c r="AE81" s="10" t="str">
        <f t="shared" si="22"/>
        <v/>
      </c>
      <c r="AF81" s="10" t="str">
        <f t="shared" si="23"/>
        <v/>
      </c>
      <c r="AG81" s="10" t="str">
        <f t="shared" si="24"/>
        <v/>
      </c>
      <c r="AH81" s="10" t="str">
        <f t="shared" si="25"/>
        <v/>
      </c>
      <c r="AI81" s="10" t="str">
        <f t="shared" si="26"/>
        <v/>
      </c>
      <c r="AJ81" s="10" t="str">
        <f t="shared" si="27"/>
        <v/>
      </c>
      <c r="AK81" s="10" t="str">
        <f t="shared" si="28"/>
        <v/>
      </c>
      <c r="AL81" s="10" t="str">
        <f t="shared" si="29"/>
        <v/>
      </c>
      <c r="AM81" s="10" t="str">
        <f t="shared" si="30"/>
        <v/>
      </c>
      <c r="AN81" s="10" t="str">
        <f t="shared" si="31"/>
        <v/>
      </c>
      <c r="AO81" s="10" t="str">
        <f t="shared" si="32"/>
        <v/>
      </c>
      <c r="AP81" s="10" t="str">
        <f t="shared" si="33"/>
        <v/>
      </c>
      <c r="AQ81" s="10" t="str">
        <f t="shared" si="34"/>
        <v/>
      </c>
      <c r="AR81" s="9" t="str">
        <f t="shared" si="0"/>
        <v/>
      </c>
      <c r="AS81" s="9" t="str">
        <f t="shared" si="1"/>
        <v/>
      </c>
      <c r="AT81" s="9" t="str">
        <f t="shared" si="2"/>
        <v/>
      </c>
      <c r="AU81" s="9" t="str">
        <f t="shared" si="3"/>
        <v/>
      </c>
      <c r="AV81" s="9" t="str">
        <f t="shared" si="4"/>
        <v/>
      </c>
      <c r="AW81" s="9" t="str">
        <f t="shared" si="5"/>
        <v/>
      </c>
      <c r="AX81" s="9" t="str">
        <f t="shared" si="6"/>
        <v/>
      </c>
      <c r="AY81" s="9" t="str">
        <f t="shared" si="7"/>
        <v/>
      </c>
      <c r="AZ81" s="9" t="str">
        <f t="shared" si="8"/>
        <v/>
      </c>
      <c r="BA81" s="9" t="str">
        <f t="shared" si="9"/>
        <v/>
      </c>
      <c r="BB81" s="9" t="str">
        <f t="shared" si="10"/>
        <v/>
      </c>
      <c r="BC81" s="9" t="str">
        <f t="shared" si="11"/>
        <v/>
      </c>
      <c r="BD81" s="9" t="str">
        <f t="shared" si="12"/>
        <v/>
      </c>
      <c r="BE81" s="9" t="str">
        <f t="shared" si="13"/>
        <v/>
      </c>
      <c r="BF81" s="9" t="str">
        <f t="shared" si="14"/>
        <v/>
      </c>
      <c r="BG81" s="7"/>
    </row>
    <row r="82" spans="1:59" s="9" customFormat="1" ht="40.5" customHeight="1">
      <c r="A82" s="96"/>
      <c r="B82" s="7"/>
      <c r="C82" s="392"/>
      <c r="D82" s="392"/>
      <c r="E82" s="258"/>
      <c r="F82" s="258"/>
      <c r="G82" s="275"/>
      <c r="H82" s="211"/>
      <c r="I82" s="91"/>
      <c r="J82" s="217"/>
      <c r="K82" s="211"/>
      <c r="L82" s="293" t="s">
        <v>200</v>
      </c>
      <c r="M82" s="294"/>
      <c r="N82" s="81">
        <v>2300000</v>
      </c>
      <c r="O82" s="152"/>
      <c r="P82" s="63"/>
      <c r="Q82" s="115"/>
      <c r="R82" s="64"/>
      <c r="S82" s="66"/>
      <c r="T82" s="66"/>
      <c r="U82" s="188"/>
      <c r="V82" s="188"/>
      <c r="W82" s="188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BG82" s="7"/>
    </row>
    <row r="83" spans="1:59" s="9" customFormat="1" ht="40.5" customHeight="1">
      <c r="A83" s="96"/>
      <c r="B83" s="7"/>
      <c r="C83" s="392"/>
      <c r="D83" s="392"/>
      <c r="E83" s="258"/>
      <c r="F83" s="258"/>
      <c r="G83" s="275"/>
      <c r="H83" s="211"/>
      <c r="I83" s="91"/>
      <c r="J83" s="217"/>
      <c r="K83" s="211"/>
      <c r="L83" s="293" t="s">
        <v>201</v>
      </c>
      <c r="M83" s="295"/>
      <c r="N83" s="81">
        <v>2300000</v>
      </c>
      <c r="O83" s="152"/>
      <c r="P83" s="67"/>
      <c r="Q83" s="115"/>
      <c r="R83" s="64"/>
      <c r="S83" s="66"/>
      <c r="T83" s="66"/>
      <c r="U83" s="188"/>
      <c r="V83" s="188"/>
      <c r="W83" s="188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BG83" s="7"/>
    </row>
    <row r="84" spans="1:59" s="9" customFormat="1" ht="39" customHeight="1">
      <c r="A84" s="96"/>
      <c r="B84" s="67"/>
      <c r="C84" s="392"/>
      <c r="D84" s="217"/>
      <c r="E84" s="258"/>
      <c r="F84" s="258"/>
      <c r="G84" s="275"/>
      <c r="H84" s="211"/>
      <c r="I84" s="91"/>
      <c r="J84" s="217"/>
      <c r="K84" s="211"/>
      <c r="L84" s="217" t="s">
        <v>202</v>
      </c>
      <c r="M84" s="91"/>
      <c r="N84" s="81">
        <v>2300000</v>
      </c>
      <c r="O84" s="152"/>
      <c r="P84" s="136"/>
      <c r="Q84" s="115"/>
      <c r="R84" s="64"/>
      <c r="S84" s="66"/>
      <c r="T84" s="66"/>
      <c r="U84" s="188"/>
      <c r="V84" s="188"/>
      <c r="W84" s="188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BG84" s="7"/>
    </row>
    <row r="85" spans="1:59" s="9" customFormat="1" ht="41.25" customHeight="1">
      <c r="A85" s="96"/>
      <c r="B85" s="91"/>
      <c r="C85" s="392"/>
      <c r="D85" s="217"/>
      <c r="E85" s="258"/>
      <c r="F85" s="258"/>
      <c r="G85" s="275"/>
      <c r="H85" s="211"/>
      <c r="I85" s="91"/>
      <c r="J85" s="217"/>
      <c r="K85" s="211"/>
      <c r="L85" s="217" t="s">
        <v>203</v>
      </c>
      <c r="M85" s="211"/>
      <c r="N85" s="81">
        <v>2300000</v>
      </c>
      <c r="O85" s="152"/>
      <c r="P85" s="7"/>
      <c r="Q85" s="115"/>
      <c r="R85" s="64"/>
      <c r="S85" s="66"/>
      <c r="T85" s="66"/>
      <c r="U85" s="188"/>
      <c r="V85" s="188"/>
      <c r="W85" s="188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BG85" s="7"/>
    </row>
    <row r="86" spans="1:59" s="9" customFormat="1" ht="38.25" customHeight="1">
      <c r="A86" s="96"/>
      <c r="B86" s="91"/>
      <c r="C86" s="217"/>
      <c r="D86" s="217"/>
      <c r="E86" s="258"/>
      <c r="F86" s="258"/>
      <c r="G86" s="275"/>
      <c r="H86" s="211"/>
      <c r="I86" s="91"/>
      <c r="J86" s="217"/>
      <c r="K86" s="211"/>
      <c r="L86" s="217" t="s">
        <v>216</v>
      </c>
      <c r="M86" s="211"/>
      <c r="N86" s="81">
        <v>2300000</v>
      </c>
      <c r="O86" s="152"/>
      <c r="P86" s="7"/>
      <c r="Q86" s="115"/>
      <c r="R86" s="64"/>
      <c r="S86" s="66"/>
      <c r="T86" s="66"/>
      <c r="U86" s="188"/>
      <c r="V86" s="188"/>
      <c r="W86" s="188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BG86" s="7"/>
    </row>
    <row r="87" spans="1:59" s="9" customFormat="1" ht="40.5" customHeight="1">
      <c r="A87" s="96"/>
      <c r="B87" s="91"/>
      <c r="C87" s="217"/>
      <c r="D87" s="217"/>
      <c r="E87" s="258"/>
      <c r="F87" s="258"/>
      <c r="G87" s="275"/>
      <c r="H87" s="211"/>
      <c r="I87" s="91"/>
      <c r="J87" s="217"/>
      <c r="K87" s="211"/>
      <c r="L87" s="217" t="s">
        <v>204</v>
      </c>
      <c r="M87" s="211"/>
      <c r="N87" s="81">
        <v>2300000</v>
      </c>
      <c r="O87" s="152"/>
      <c r="P87" s="7"/>
      <c r="Q87" s="115"/>
      <c r="R87" s="64"/>
      <c r="S87" s="66"/>
      <c r="T87" s="66"/>
      <c r="U87" s="188"/>
      <c r="V87" s="188"/>
      <c r="W87" s="188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BG87" s="7"/>
    </row>
    <row r="88" spans="1:59" s="9" customFormat="1" ht="58.5" customHeight="1">
      <c r="A88" s="96"/>
      <c r="B88" s="91"/>
      <c r="C88" s="217"/>
      <c r="D88" s="217"/>
      <c r="E88" s="258"/>
      <c r="F88" s="258"/>
      <c r="G88" s="275"/>
      <c r="H88" s="211"/>
      <c r="I88" s="91"/>
      <c r="J88" s="217"/>
      <c r="K88" s="211"/>
      <c r="L88" s="217" t="s">
        <v>205</v>
      </c>
      <c r="M88" s="211"/>
      <c r="N88" s="77">
        <v>5344000</v>
      </c>
      <c r="O88" s="157"/>
      <c r="P88" s="7"/>
      <c r="Q88" s="115"/>
      <c r="R88" s="64"/>
      <c r="S88" s="66"/>
      <c r="T88" s="66"/>
      <c r="U88" s="188"/>
      <c r="V88" s="188"/>
      <c r="W88" s="188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BG88" s="7"/>
    </row>
    <row r="89" spans="1:59" s="9" customFormat="1" ht="37.5" customHeight="1">
      <c r="A89" s="95"/>
      <c r="B89" s="86"/>
      <c r="C89" s="100"/>
      <c r="D89" s="100"/>
      <c r="E89" s="193"/>
      <c r="F89" s="193"/>
      <c r="G89" s="194"/>
      <c r="H89" s="101"/>
      <c r="I89" s="86"/>
      <c r="J89" s="100"/>
      <c r="K89" s="101"/>
      <c r="L89" s="100" t="s">
        <v>206</v>
      </c>
      <c r="M89" s="101"/>
      <c r="N89" s="78">
        <v>2300000</v>
      </c>
      <c r="O89" s="153"/>
      <c r="P89" s="7"/>
      <c r="Q89" s="115"/>
      <c r="R89" s="64"/>
      <c r="S89" s="66"/>
      <c r="T89" s="66"/>
      <c r="U89" s="188"/>
      <c r="V89" s="188"/>
      <c r="W89" s="188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BG89" s="7"/>
    </row>
    <row r="90" spans="1:59" s="9" customFormat="1" ht="39" customHeight="1">
      <c r="A90" s="96"/>
      <c r="B90" s="91"/>
      <c r="C90" s="217"/>
      <c r="D90" s="217"/>
      <c r="E90" s="258"/>
      <c r="F90" s="258"/>
      <c r="G90" s="275"/>
      <c r="H90" s="211"/>
      <c r="I90" s="91"/>
      <c r="J90" s="217"/>
      <c r="K90" s="211"/>
      <c r="L90" s="217" t="s">
        <v>207</v>
      </c>
      <c r="M90" s="211"/>
      <c r="N90" s="78">
        <v>2300000</v>
      </c>
      <c r="O90" s="153"/>
      <c r="P90" s="7"/>
      <c r="Q90" s="115"/>
      <c r="R90" s="64"/>
      <c r="S90" s="66"/>
      <c r="T90" s="66"/>
      <c r="U90" s="188"/>
      <c r="V90" s="188"/>
      <c r="W90" s="188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BG90" s="7"/>
    </row>
    <row r="91" spans="1:59" s="9" customFormat="1" ht="38.25" customHeight="1">
      <c r="A91" s="96"/>
      <c r="B91" s="91"/>
      <c r="C91" s="217"/>
      <c r="D91" s="217"/>
      <c r="E91" s="258"/>
      <c r="F91" s="258"/>
      <c r="G91" s="275"/>
      <c r="H91" s="211"/>
      <c r="I91" s="91"/>
      <c r="J91" s="217"/>
      <c r="K91" s="211"/>
      <c r="L91" s="217" t="s">
        <v>217</v>
      </c>
      <c r="M91" s="211"/>
      <c r="N91" s="77">
        <v>10000000</v>
      </c>
      <c r="O91" s="157"/>
      <c r="P91" s="7"/>
      <c r="Q91" s="115"/>
      <c r="R91" s="64"/>
      <c r="S91" s="66"/>
      <c r="T91" s="66"/>
      <c r="U91" s="188"/>
      <c r="V91" s="188"/>
      <c r="W91" s="188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BG91" s="7"/>
    </row>
    <row r="92" spans="1:59" s="9" customFormat="1" ht="38.25" customHeight="1">
      <c r="A92" s="96"/>
      <c r="B92" s="91"/>
      <c r="C92" s="217"/>
      <c r="D92" s="217"/>
      <c r="E92" s="258"/>
      <c r="F92" s="258"/>
      <c r="G92" s="275"/>
      <c r="H92" s="211"/>
      <c r="I92" s="91"/>
      <c r="J92" s="217"/>
      <c r="K92" s="211"/>
      <c r="L92" s="217" t="s">
        <v>208</v>
      </c>
      <c r="M92" s="211"/>
      <c r="N92" s="78">
        <v>2300000</v>
      </c>
      <c r="O92" s="153"/>
      <c r="P92" s="7"/>
      <c r="Q92" s="115"/>
      <c r="R92" s="64"/>
      <c r="S92" s="66"/>
      <c r="T92" s="66"/>
      <c r="U92" s="188"/>
      <c r="V92" s="188"/>
      <c r="W92" s="188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BG92" s="7"/>
    </row>
    <row r="93" spans="1:59" s="9" customFormat="1" ht="38.25" customHeight="1">
      <c r="A93" s="96"/>
      <c r="B93" s="91"/>
      <c r="C93" s="217"/>
      <c r="D93" s="217"/>
      <c r="E93" s="258"/>
      <c r="F93" s="258"/>
      <c r="G93" s="275"/>
      <c r="H93" s="211"/>
      <c r="I93" s="91"/>
      <c r="J93" s="217"/>
      <c r="K93" s="211"/>
      <c r="L93" s="217" t="s">
        <v>209</v>
      </c>
      <c r="M93" s="211"/>
      <c r="N93" s="78">
        <v>2300000</v>
      </c>
      <c r="O93" s="153"/>
      <c r="P93" s="7"/>
      <c r="Q93" s="115"/>
      <c r="R93" s="64"/>
      <c r="S93" s="66"/>
      <c r="T93" s="66"/>
      <c r="U93" s="188"/>
      <c r="V93" s="188"/>
      <c r="W93" s="188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BG93" s="7"/>
    </row>
    <row r="94" spans="1:59" s="9" customFormat="1" ht="39" customHeight="1">
      <c r="A94" s="96"/>
      <c r="B94" s="91"/>
      <c r="C94" s="217"/>
      <c r="D94" s="217"/>
      <c r="E94" s="258"/>
      <c r="F94" s="258"/>
      <c r="G94" s="275"/>
      <c r="H94" s="211"/>
      <c r="I94" s="91"/>
      <c r="J94" s="217"/>
      <c r="K94" s="211"/>
      <c r="L94" s="217" t="s">
        <v>210</v>
      </c>
      <c r="M94" s="211"/>
      <c r="N94" s="78">
        <v>2300000</v>
      </c>
      <c r="O94" s="153"/>
      <c r="P94" s="7"/>
      <c r="Q94" s="115"/>
      <c r="R94" s="64"/>
      <c r="S94" s="66"/>
      <c r="T94" s="66"/>
      <c r="U94" s="188"/>
      <c r="V94" s="188"/>
      <c r="W94" s="188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BG94" s="7"/>
    </row>
    <row r="95" spans="1:59" s="9" customFormat="1" ht="60.75" customHeight="1">
      <c r="A95" s="96"/>
      <c r="B95" s="91"/>
      <c r="C95" s="217"/>
      <c r="D95" s="217"/>
      <c r="E95" s="258"/>
      <c r="F95" s="258"/>
      <c r="G95" s="275"/>
      <c r="H95" s="211"/>
      <c r="I95" s="91"/>
      <c r="J95" s="217"/>
      <c r="K95" s="211"/>
      <c r="L95" s="291" t="s">
        <v>211</v>
      </c>
      <c r="M95" s="292"/>
      <c r="N95" s="78">
        <v>2500000</v>
      </c>
      <c r="O95" s="153"/>
      <c r="P95" s="7"/>
      <c r="Q95" s="115"/>
      <c r="R95" s="64"/>
      <c r="S95" s="66"/>
      <c r="T95" s="66"/>
      <c r="U95" s="188"/>
      <c r="V95" s="188"/>
      <c r="W95" s="188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BG95" s="7"/>
    </row>
    <row r="96" spans="1:59" s="9" customFormat="1" ht="40.5" customHeight="1">
      <c r="A96" s="96"/>
      <c r="B96" s="91"/>
      <c r="C96" s="217"/>
      <c r="D96" s="217"/>
      <c r="E96" s="258"/>
      <c r="F96" s="258"/>
      <c r="G96" s="275"/>
      <c r="H96" s="211"/>
      <c r="I96" s="91"/>
      <c r="J96" s="217"/>
      <c r="K96" s="211"/>
      <c r="L96" s="217" t="s">
        <v>212</v>
      </c>
      <c r="M96" s="211"/>
      <c r="N96" s="78">
        <v>2500000</v>
      </c>
      <c r="O96" s="153"/>
      <c r="P96" s="7"/>
      <c r="Q96" s="115"/>
      <c r="R96" s="64"/>
      <c r="S96" s="66"/>
      <c r="T96" s="66"/>
      <c r="U96" s="188"/>
      <c r="V96" s="188"/>
      <c r="W96" s="188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BG96" s="7"/>
    </row>
    <row r="97" spans="1:60" s="9" customFormat="1" ht="41.25" customHeight="1">
      <c r="A97" s="96"/>
      <c r="B97" s="91"/>
      <c r="C97" s="217"/>
      <c r="D97" s="217"/>
      <c r="E97" s="258"/>
      <c r="F97" s="258"/>
      <c r="G97" s="275"/>
      <c r="H97" s="211"/>
      <c r="I97" s="91"/>
      <c r="J97" s="217"/>
      <c r="K97" s="211"/>
      <c r="L97" s="217" t="s">
        <v>213</v>
      </c>
      <c r="M97" s="211"/>
      <c r="N97" s="78">
        <v>2300000</v>
      </c>
      <c r="O97" s="153"/>
      <c r="P97" s="7"/>
      <c r="Q97" s="115"/>
      <c r="R97" s="64"/>
      <c r="S97" s="66"/>
      <c r="T97" s="66"/>
      <c r="U97" s="188"/>
      <c r="V97" s="188"/>
      <c r="W97" s="188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BG97" s="7"/>
    </row>
    <row r="98" spans="1:60" s="9" customFormat="1" ht="43.5" customHeight="1">
      <c r="A98" s="96"/>
      <c r="B98" s="91"/>
      <c r="C98" s="217"/>
      <c r="D98" s="217"/>
      <c r="E98" s="258"/>
      <c r="F98" s="258"/>
      <c r="G98" s="275"/>
      <c r="H98" s="211"/>
      <c r="I98" s="91"/>
      <c r="J98" s="217"/>
      <c r="K98" s="211"/>
      <c r="L98" s="217" t="s">
        <v>214</v>
      </c>
      <c r="M98" s="211"/>
      <c r="N98" s="78">
        <v>2300000</v>
      </c>
      <c r="O98" s="153"/>
      <c r="P98" s="7"/>
      <c r="Q98" s="115"/>
      <c r="R98" s="64"/>
      <c r="S98" s="66"/>
      <c r="T98" s="66"/>
      <c r="U98" s="188"/>
      <c r="V98" s="188"/>
      <c r="W98" s="188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BG98" s="7"/>
    </row>
    <row r="99" spans="1:60" s="9" customFormat="1" ht="58.5" customHeight="1">
      <c r="A99" s="96"/>
      <c r="B99" s="91"/>
      <c r="C99" s="217"/>
      <c r="D99" s="217"/>
      <c r="E99" s="258"/>
      <c r="F99" s="258"/>
      <c r="G99" s="275"/>
      <c r="H99" s="211"/>
      <c r="I99" s="91"/>
      <c r="J99" s="217"/>
      <c r="K99" s="211"/>
      <c r="L99" s="217" t="s">
        <v>215</v>
      </c>
      <c r="M99" s="211"/>
      <c r="N99" s="117">
        <v>5000000</v>
      </c>
      <c r="O99" s="157"/>
      <c r="P99" s="7"/>
      <c r="Q99" s="115"/>
      <c r="R99" s="64"/>
      <c r="S99" s="66"/>
      <c r="T99" s="66"/>
      <c r="U99" s="188"/>
      <c r="V99" s="188"/>
      <c r="W99" s="188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BG99" s="7"/>
    </row>
    <row r="100" spans="1:60" s="9" customFormat="1" ht="63.75" customHeight="1">
      <c r="A100" s="95"/>
      <c r="B100" s="86"/>
      <c r="C100" s="100"/>
      <c r="D100" s="100"/>
      <c r="E100" s="193"/>
      <c r="F100" s="193"/>
      <c r="G100" s="194"/>
      <c r="H100" s="101"/>
      <c r="I100" s="86"/>
      <c r="J100" s="100"/>
      <c r="K100" s="101"/>
      <c r="L100" s="100" t="s">
        <v>114</v>
      </c>
      <c r="M100" s="101"/>
      <c r="N100" s="118"/>
      <c r="O100" s="157"/>
      <c r="P100" s="67"/>
      <c r="Q100" s="115"/>
      <c r="R100" s="64"/>
      <c r="S100" s="66"/>
      <c r="T100" s="66"/>
      <c r="U100" s="188"/>
      <c r="V100" s="188"/>
      <c r="W100" s="188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BG100" s="7"/>
    </row>
    <row r="101" spans="1:60" s="9" customFormat="1" ht="202.5" customHeight="1">
      <c r="A101" s="97">
        <v>5</v>
      </c>
      <c r="B101" s="98">
        <v>2</v>
      </c>
      <c r="C101" s="147" t="s">
        <v>76</v>
      </c>
      <c r="D101" s="147" t="s">
        <v>90</v>
      </c>
      <c r="E101" s="212">
        <v>8000000</v>
      </c>
      <c r="F101" s="212"/>
      <c r="H101" s="98"/>
      <c r="I101" s="127"/>
      <c r="J101" s="42" t="s">
        <v>4</v>
      </c>
      <c r="K101" s="139">
        <f>E101</f>
        <v>8000000</v>
      </c>
      <c r="L101" s="147" t="s">
        <v>218</v>
      </c>
      <c r="M101" s="127">
        <v>6</v>
      </c>
      <c r="N101" s="99"/>
      <c r="O101" s="158"/>
      <c r="P101" s="98">
        <v>2</v>
      </c>
      <c r="Q101" s="161"/>
      <c r="R101" s="162"/>
      <c r="S101" s="179" t="s">
        <v>4</v>
      </c>
      <c r="T101" s="179"/>
      <c r="U101" s="188"/>
      <c r="V101" s="188"/>
      <c r="W101" s="188"/>
      <c r="X101" s="10" t="str">
        <f t="shared" si="15"/>
        <v/>
      </c>
      <c r="Y101" s="10" t="str">
        <f t="shared" si="16"/>
        <v/>
      </c>
      <c r="Z101" s="10" t="str">
        <f t="shared" si="17"/>
        <v/>
      </c>
      <c r="AA101" s="10" t="str">
        <f t="shared" si="18"/>
        <v/>
      </c>
      <c r="AB101" s="10" t="str">
        <f t="shared" si="19"/>
        <v/>
      </c>
      <c r="AC101" s="10" t="str">
        <f>IF(AND($P101=1,$R101=1),$K101,"")</f>
        <v/>
      </c>
      <c r="AD101" s="10" t="str">
        <f>IF(AND($P101=2,$R101=1),$K101,"")</f>
        <v/>
      </c>
      <c r="AE101" s="10" t="str">
        <f>IF(AND($P101=3,$R101=1),$K101,"")</f>
        <v/>
      </c>
      <c r="AF101" s="10" t="str">
        <f>IF(AND($P101=4,$R101=1),$K101,"")</f>
        <v/>
      </c>
      <c r="AG101" s="10" t="str">
        <f>IF(AND($P101=5,$R101=1),$K101,"")</f>
        <v/>
      </c>
      <c r="AH101" s="10" t="str">
        <f>IF(AND($P101=6,$R101=1),$K101,"")</f>
        <v/>
      </c>
      <c r="AI101" s="10" t="str">
        <f>IF(AND($P101=7,$R101=1),$K101,"")</f>
        <v/>
      </c>
      <c r="AJ101" s="10" t="str">
        <f>IF(AND($P101=8,$R101=1),$K101,"")</f>
        <v/>
      </c>
      <c r="AK101" s="10" t="str">
        <f>IF(AND($P101=9,$R101=1),$K101,"")</f>
        <v/>
      </c>
      <c r="AL101" s="10" t="str">
        <f>IF(AND($P101=10,$R101=1),$K101,"")</f>
        <v/>
      </c>
      <c r="AM101" s="10" t="str">
        <f>IF(AND($P101=11,$R101=1),$K101,"")</f>
        <v/>
      </c>
      <c r="AN101" s="10" t="str">
        <f>IF(AND($P101=12,$R101=1),$K101,"")</f>
        <v/>
      </c>
      <c r="AO101" s="10" t="str">
        <f>IF(AND($P101=13,$R101=1),$K101,"")</f>
        <v/>
      </c>
      <c r="AP101" s="10" t="str">
        <f>IF(AND($P101=14,$R101=1),$K101,"")</f>
        <v/>
      </c>
      <c r="AQ101" s="10" t="str">
        <f>IF(AND($P101=15,$R101=1),$K101,"")</f>
        <v/>
      </c>
      <c r="AR101" s="9" t="str">
        <f>IF(AND($P101=1,$S101=1),#REF!,"")</f>
        <v/>
      </c>
      <c r="AS101" s="9" t="str">
        <f>IF(AND($P101=2,$S101=1),#REF!,"")</f>
        <v/>
      </c>
      <c r="AT101" s="9" t="str">
        <f>IF(AND($P101=3,$S101=1),#REF!,"")</f>
        <v/>
      </c>
      <c r="AU101" s="9" t="str">
        <f>IF(AND($P101=4,$S101=1),#REF!,"")</f>
        <v/>
      </c>
      <c r="AV101" s="9" t="str">
        <f>IF(AND($P101=5,$S101=1),#REF!,"")</f>
        <v/>
      </c>
      <c r="AW101" s="9" t="str">
        <f>IF(AND($P101=6,$S101=1),#REF!,"")</f>
        <v/>
      </c>
      <c r="AX101" s="9" t="str">
        <f>IF(AND($P101=7,$S101=1),#REF!,"")</f>
        <v/>
      </c>
      <c r="AY101" s="9" t="str">
        <f>IF(AND($P101=8,$S101=1),#REF!,"")</f>
        <v/>
      </c>
      <c r="AZ101" s="9" t="str">
        <f>IF(AND($P101=9,$S101=1),#REF!,"")</f>
        <v/>
      </c>
      <c r="BA101" s="9" t="str">
        <f>IF(AND($P101=10,$S101=1),#REF!,"")</f>
        <v/>
      </c>
      <c r="BB101" s="9" t="str">
        <f>IF(AND($P101=11,$S101=1),#REF!,"")</f>
        <v/>
      </c>
      <c r="BC101" s="9" t="str">
        <f>IF(AND($P101=12,$S101=1),#REF!,"")</f>
        <v/>
      </c>
      <c r="BD101" s="9" t="str">
        <f>IF(AND($P101=13,$S101=1),#REF!,"")</f>
        <v/>
      </c>
      <c r="BE101" s="9" t="str">
        <f>IF(AND($P101=14,$S101=1),#REF!,"")</f>
        <v/>
      </c>
      <c r="BF101" s="9" t="str">
        <f>IF(AND($P101=15,$S101=1),#REF!,"")</f>
        <v/>
      </c>
      <c r="BG101" s="7"/>
    </row>
    <row r="102" spans="1:60" s="9" customFormat="1" ht="126.75" customHeight="1">
      <c r="A102" s="97">
        <v>6</v>
      </c>
      <c r="B102" s="98">
        <v>2</v>
      </c>
      <c r="C102" s="147" t="s">
        <v>76</v>
      </c>
      <c r="D102" s="147" t="s">
        <v>91</v>
      </c>
      <c r="E102" s="205">
        <v>20734720</v>
      </c>
      <c r="F102" s="205"/>
      <c r="G102" s="139"/>
      <c r="H102" s="98"/>
      <c r="I102" s="127"/>
      <c r="J102" s="42" t="s">
        <v>4</v>
      </c>
      <c r="K102" s="97">
        <f>E102</f>
        <v>20734720</v>
      </c>
      <c r="L102" s="147" t="s">
        <v>115</v>
      </c>
      <c r="M102" s="127">
        <v>14</v>
      </c>
      <c r="N102" s="148"/>
      <c r="O102" s="154"/>
      <c r="P102" s="98">
        <v>2</v>
      </c>
      <c r="Q102" s="7"/>
      <c r="R102" s="114"/>
      <c r="S102" s="179" t="s">
        <v>4</v>
      </c>
      <c r="T102" s="179"/>
      <c r="U102" s="188"/>
      <c r="V102" s="188"/>
      <c r="W102" s="188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BG102" s="7"/>
    </row>
    <row r="103" spans="1:60" s="9" customFormat="1">
      <c r="A103" s="249"/>
      <c r="B103" s="249"/>
      <c r="C103" s="251"/>
      <c r="D103" s="290" t="s">
        <v>80</v>
      </c>
      <c r="E103" s="296"/>
      <c r="F103" s="297"/>
      <c r="G103" s="298"/>
      <c r="H103" s="249"/>
      <c r="I103" s="299"/>
      <c r="J103" s="299"/>
      <c r="K103" s="284"/>
      <c r="L103" s="300" t="s">
        <v>82</v>
      </c>
      <c r="M103" s="299"/>
      <c r="N103" s="111"/>
      <c r="O103" s="158"/>
      <c r="P103" s="63"/>
      <c r="Q103" s="161"/>
      <c r="R103" s="162"/>
      <c r="S103" s="115"/>
      <c r="T103" s="115"/>
      <c r="U103" s="188"/>
      <c r="V103" s="188"/>
      <c r="W103" s="188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BG103" s="7"/>
    </row>
    <row r="104" spans="1:60" s="9" customFormat="1" ht="237.75" customHeight="1">
      <c r="A104" s="135">
        <v>7</v>
      </c>
      <c r="B104" s="137">
        <v>3</v>
      </c>
      <c r="C104" s="213" t="s">
        <v>77</v>
      </c>
      <c r="D104" s="100" t="s">
        <v>116</v>
      </c>
      <c r="E104" s="206">
        <v>15000000</v>
      </c>
      <c r="F104" s="193">
        <v>15000000</v>
      </c>
      <c r="G104" s="194"/>
      <c r="H104" s="169" t="s">
        <v>4</v>
      </c>
      <c r="I104" s="86"/>
      <c r="J104" s="100"/>
      <c r="K104" s="101"/>
      <c r="L104" s="100" t="s">
        <v>219</v>
      </c>
      <c r="M104" s="138">
        <v>4</v>
      </c>
      <c r="N104" s="140"/>
      <c r="O104" s="159"/>
      <c r="P104" s="67">
        <v>3</v>
      </c>
      <c r="Q104" s="179" t="s">
        <v>4</v>
      </c>
      <c r="R104" s="163"/>
      <c r="S104" s="181"/>
      <c r="T104" s="181"/>
      <c r="U104" s="188"/>
      <c r="V104" s="188"/>
      <c r="W104" s="188"/>
      <c r="X104" s="10" t="str">
        <f t="shared" si="15"/>
        <v/>
      </c>
      <c r="Y104" s="10" t="str">
        <f t="shared" si="16"/>
        <v/>
      </c>
      <c r="Z104" s="10" t="str">
        <f t="shared" si="17"/>
        <v/>
      </c>
      <c r="AA104" s="10" t="str">
        <f t="shared" si="18"/>
        <v/>
      </c>
      <c r="AB104" s="10" t="str">
        <f t="shared" si="19"/>
        <v/>
      </c>
      <c r="AC104" s="10" t="str">
        <f t="shared" si="20"/>
        <v/>
      </c>
      <c r="AD104" s="10" t="str">
        <f t="shared" si="21"/>
        <v/>
      </c>
      <c r="AE104" s="10" t="str">
        <f t="shared" si="22"/>
        <v/>
      </c>
      <c r="AF104" s="10" t="str">
        <f t="shared" si="23"/>
        <v/>
      </c>
      <c r="AG104" s="10" t="str">
        <f t="shared" si="24"/>
        <v/>
      </c>
      <c r="AH104" s="10" t="str">
        <f t="shared" si="25"/>
        <v/>
      </c>
      <c r="AI104" s="10" t="str">
        <f t="shared" si="26"/>
        <v/>
      </c>
      <c r="AJ104" s="10" t="str">
        <f t="shared" si="27"/>
        <v/>
      </c>
      <c r="AK104" s="10" t="str">
        <f t="shared" si="28"/>
        <v/>
      </c>
      <c r="AL104" s="10" t="str">
        <f t="shared" si="29"/>
        <v/>
      </c>
      <c r="AM104" s="10" t="str">
        <f t="shared" si="30"/>
        <v/>
      </c>
      <c r="AN104" s="10" t="str">
        <f t="shared" si="31"/>
        <v/>
      </c>
      <c r="AO104" s="10" t="str">
        <f t="shared" si="32"/>
        <v/>
      </c>
      <c r="AP104" s="10" t="str">
        <f t="shared" si="33"/>
        <v/>
      </c>
      <c r="AQ104" s="10" t="str">
        <f t="shared" si="34"/>
        <v/>
      </c>
      <c r="AR104" s="9" t="str">
        <f t="shared" si="0"/>
        <v/>
      </c>
      <c r="AS104" s="9" t="str">
        <f t="shared" si="1"/>
        <v/>
      </c>
      <c r="AT104" s="9" t="str">
        <f t="shared" si="2"/>
        <v/>
      </c>
      <c r="AU104" s="9" t="str">
        <f t="shared" si="3"/>
        <v/>
      </c>
      <c r="AV104" s="9" t="str">
        <f t="shared" si="4"/>
        <v/>
      </c>
      <c r="AW104" s="9" t="str">
        <f t="shared" si="5"/>
        <v/>
      </c>
      <c r="AX104" s="9" t="str">
        <f t="shared" si="6"/>
        <v/>
      </c>
      <c r="AY104" s="9" t="str">
        <f t="shared" si="7"/>
        <v/>
      </c>
      <c r="AZ104" s="9" t="str">
        <f t="shared" si="8"/>
        <v/>
      </c>
      <c r="BA104" s="9" t="str">
        <f t="shared" si="9"/>
        <v/>
      </c>
      <c r="BB104" s="9" t="str">
        <f t="shared" si="10"/>
        <v/>
      </c>
      <c r="BC104" s="9" t="str">
        <f t="shared" si="11"/>
        <v/>
      </c>
      <c r="BD104" s="9" t="str">
        <f t="shared" si="12"/>
        <v/>
      </c>
      <c r="BE104" s="9" t="str">
        <f t="shared" si="13"/>
        <v/>
      </c>
      <c r="BF104" s="9" t="str">
        <f t="shared" si="14"/>
        <v/>
      </c>
      <c r="BG104" s="7"/>
    </row>
    <row r="105" spans="1:60" s="9" customFormat="1" ht="300.75" customHeight="1">
      <c r="A105" s="97">
        <v>8</v>
      </c>
      <c r="B105" s="98">
        <v>3</v>
      </c>
      <c r="C105" s="147" t="s">
        <v>221</v>
      </c>
      <c r="D105" s="147" t="s">
        <v>92</v>
      </c>
      <c r="E105" s="205">
        <v>10000000</v>
      </c>
      <c r="F105" s="205">
        <v>10000000</v>
      </c>
      <c r="G105" s="139"/>
      <c r="H105" s="42" t="s">
        <v>4</v>
      </c>
      <c r="I105" s="98"/>
      <c r="J105" s="127"/>
      <c r="K105" s="97"/>
      <c r="L105" s="147" t="s">
        <v>117</v>
      </c>
      <c r="M105" s="127">
        <v>5</v>
      </c>
      <c r="N105" s="76"/>
      <c r="O105" s="152"/>
      <c r="P105" s="98">
        <v>3</v>
      </c>
      <c r="Q105" s="179" t="s">
        <v>4</v>
      </c>
      <c r="R105" s="64"/>
      <c r="S105" s="115"/>
      <c r="T105" s="115"/>
      <c r="U105" s="188"/>
      <c r="V105" s="188"/>
      <c r="W105" s="188"/>
      <c r="X105" s="10" t="str">
        <f t="shared" si="15"/>
        <v/>
      </c>
      <c r="Y105" s="10" t="str">
        <f t="shared" si="16"/>
        <v/>
      </c>
      <c r="Z105" s="10" t="str">
        <f t="shared" si="17"/>
        <v/>
      </c>
      <c r="AA105" s="10" t="str">
        <f t="shared" si="18"/>
        <v/>
      </c>
      <c r="AB105" s="10" t="str">
        <f t="shared" si="19"/>
        <v/>
      </c>
      <c r="AC105" s="10" t="str">
        <f t="shared" si="20"/>
        <v/>
      </c>
      <c r="AD105" s="10" t="str">
        <f t="shared" si="21"/>
        <v/>
      </c>
      <c r="AE105" s="10" t="str">
        <f t="shared" si="22"/>
        <v/>
      </c>
      <c r="AF105" s="10" t="str">
        <f t="shared" si="23"/>
        <v/>
      </c>
      <c r="AG105" s="10" t="str">
        <f t="shared" si="24"/>
        <v/>
      </c>
      <c r="AH105" s="10" t="str">
        <f t="shared" si="25"/>
        <v/>
      </c>
      <c r="AI105" s="10" t="str">
        <f t="shared" si="26"/>
        <v/>
      </c>
      <c r="AJ105" s="10" t="str">
        <f t="shared" si="27"/>
        <v/>
      </c>
      <c r="AK105" s="10" t="str">
        <f t="shared" si="28"/>
        <v/>
      </c>
      <c r="AL105" s="10" t="str">
        <f t="shared" si="29"/>
        <v/>
      </c>
      <c r="AM105" s="10" t="str">
        <f t="shared" si="30"/>
        <v/>
      </c>
      <c r="AN105" s="10" t="str">
        <f t="shared" si="31"/>
        <v/>
      </c>
      <c r="AO105" s="10" t="str">
        <f t="shared" si="32"/>
        <v/>
      </c>
      <c r="AP105" s="10" t="str">
        <f t="shared" si="33"/>
        <v/>
      </c>
      <c r="AQ105" s="10" t="str">
        <f t="shared" si="34"/>
        <v/>
      </c>
      <c r="AR105" s="9" t="str">
        <f t="shared" si="0"/>
        <v/>
      </c>
      <c r="AS105" s="9" t="str">
        <f t="shared" si="1"/>
        <v/>
      </c>
      <c r="AT105" s="9" t="str">
        <f t="shared" si="2"/>
        <v/>
      </c>
      <c r="AU105" s="9" t="str">
        <f t="shared" si="3"/>
        <v/>
      </c>
      <c r="AV105" s="9" t="str">
        <f t="shared" si="4"/>
        <v/>
      </c>
      <c r="AW105" s="9" t="str">
        <f t="shared" si="5"/>
        <v/>
      </c>
      <c r="AX105" s="9" t="str">
        <f t="shared" si="6"/>
        <v/>
      </c>
      <c r="AY105" s="9" t="str">
        <f t="shared" si="7"/>
        <v/>
      </c>
      <c r="AZ105" s="9" t="str">
        <f t="shared" si="8"/>
        <v/>
      </c>
      <c r="BA105" s="9" t="str">
        <f t="shared" si="9"/>
        <v/>
      </c>
      <c r="BB105" s="9" t="str">
        <f t="shared" si="10"/>
        <v/>
      </c>
      <c r="BC105" s="9" t="str">
        <f t="shared" si="11"/>
        <v/>
      </c>
      <c r="BD105" s="9" t="str">
        <f t="shared" si="12"/>
        <v/>
      </c>
      <c r="BE105" s="9" t="str">
        <f t="shared" si="13"/>
        <v/>
      </c>
      <c r="BF105" s="9" t="str">
        <f t="shared" si="14"/>
        <v/>
      </c>
      <c r="BG105" s="7"/>
      <c r="BH105" s="8"/>
    </row>
    <row r="106" spans="1:60" s="9" customFormat="1" ht="255.75" customHeight="1">
      <c r="A106" s="97">
        <v>9</v>
      </c>
      <c r="B106" s="98">
        <v>3</v>
      </c>
      <c r="C106" s="147" t="s">
        <v>221</v>
      </c>
      <c r="D106" s="147" t="s">
        <v>93</v>
      </c>
      <c r="E106" s="205">
        <v>15000000</v>
      </c>
      <c r="F106" s="205">
        <v>15000000</v>
      </c>
      <c r="G106" s="214"/>
      <c r="H106" s="42" t="s">
        <v>4</v>
      </c>
      <c r="I106" s="215"/>
      <c r="J106" s="147"/>
      <c r="K106" s="127"/>
      <c r="L106" s="147" t="s">
        <v>220</v>
      </c>
      <c r="M106" s="127">
        <v>8</v>
      </c>
      <c r="N106" s="76"/>
      <c r="O106" s="152"/>
      <c r="P106" s="98">
        <v>3</v>
      </c>
      <c r="Q106" s="179" t="s">
        <v>4</v>
      </c>
      <c r="R106" s="164"/>
      <c r="S106" s="66"/>
      <c r="T106" s="66"/>
      <c r="U106" s="188"/>
      <c r="V106" s="188"/>
      <c r="W106" s="188"/>
      <c r="X106" s="10" t="str">
        <f t="shared" si="15"/>
        <v/>
      </c>
      <c r="Y106" s="10" t="str">
        <f t="shared" si="16"/>
        <v/>
      </c>
      <c r="Z106" s="10" t="str">
        <f t="shared" si="17"/>
        <v/>
      </c>
      <c r="AA106" s="10" t="str">
        <f t="shared" si="18"/>
        <v/>
      </c>
      <c r="AB106" s="10" t="str">
        <f t="shared" si="19"/>
        <v/>
      </c>
      <c r="AC106" s="10" t="str">
        <f t="shared" si="20"/>
        <v/>
      </c>
      <c r="AD106" s="10" t="str">
        <f t="shared" si="21"/>
        <v/>
      </c>
      <c r="AE106" s="10" t="str">
        <f t="shared" si="22"/>
        <v/>
      </c>
      <c r="AF106" s="10" t="str">
        <f t="shared" si="23"/>
        <v/>
      </c>
      <c r="AG106" s="10" t="str">
        <f t="shared" si="24"/>
        <v/>
      </c>
      <c r="AH106" s="10" t="str">
        <f t="shared" si="25"/>
        <v/>
      </c>
      <c r="AI106" s="10" t="str">
        <f t="shared" si="26"/>
        <v/>
      </c>
      <c r="AJ106" s="10" t="str">
        <f t="shared" si="27"/>
        <v/>
      </c>
      <c r="AK106" s="10" t="str">
        <f t="shared" si="28"/>
        <v/>
      </c>
      <c r="AL106" s="10" t="str">
        <f t="shared" si="29"/>
        <v/>
      </c>
      <c r="AM106" s="10" t="str">
        <f t="shared" si="30"/>
        <v/>
      </c>
      <c r="AN106" s="10" t="str">
        <f t="shared" si="31"/>
        <v/>
      </c>
      <c r="AO106" s="10" t="str">
        <f t="shared" si="32"/>
        <v/>
      </c>
      <c r="AP106" s="10" t="str">
        <f t="shared" si="33"/>
        <v/>
      </c>
      <c r="AQ106" s="10" t="str">
        <f t="shared" si="34"/>
        <v/>
      </c>
      <c r="AR106" s="9" t="str">
        <f t="shared" si="0"/>
        <v/>
      </c>
      <c r="AS106" s="9" t="str">
        <f t="shared" si="1"/>
        <v/>
      </c>
      <c r="AT106" s="9" t="str">
        <f t="shared" si="2"/>
        <v/>
      </c>
      <c r="AU106" s="9" t="str">
        <f t="shared" si="3"/>
        <v/>
      </c>
      <c r="AV106" s="9" t="str">
        <f t="shared" si="4"/>
        <v/>
      </c>
      <c r="AW106" s="9" t="str">
        <f t="shared" si="5"/>
        <v/>
      </c>
      <c r="AX106" s="9" t="str">
        <f t="shared" si="6"/>
        <v/>
      </c>
      <c r="AY106" s="9" t="str">
        <f t="shared" si="7"/>
        <v/>
      </c>
      <c r="AZ106" s="9" t="str">
        <f t="shared" si="8"/>
        <v/>
      </c>
      <c r="BA106" s="9" t="str">
        <f t="shared" si="9"/>
        <v/>
      </c>
      <c r="BB106" s="9" t="str">
        <f t="shared" si="10"/>
        <v/>
      </c>
      <c r="BC106" s="9" t="str">
        <f t="shared" si="11"/>
        <v/>
      </c>
      <c r="BD106" s="9" t="str">
        <f t="shared" si="12"/>
        <v/>
      </c>
      <c r="BE106" s="9" t="str">
        <f t="shared" si="13"/>
        <v/>
      </c>
      <c r="BF106" s="9" t="str">
        <f t="shared" si="14"/>
        <v/>
      </c>
      <c r="BG106" s="7"/>
    </row>
    <row r="107" spans="1:60" s="9" customFormat="1" ht="207" customHeight="1">
      <c r="A107" s="97">
        <v>10</v>
      </c>
      <c r="B107" s="98">
        <v>3</v>
      </c>
      <c r="C107" s="147" t="s">
        <v>221</v>
      </c>
      <c r="D107" s="147" t="s">
        <v>108</v>
      </c>
      <c r="E107" s="205">
        <v>5000000</v>
      </c>
      <c r="F107" s="205">
        <v>5000000</v>
      </c>
      <c r="G107" s="139"/>
      <c r="H107" s="42" t="s">
        <v>4</v>
      </c>
      <c r="I107" s="98"/>
      <c r="J107" s="147"/>
      <c r="K107" s="127"/>
      <c r="L107" s="147" t="s">
        <v>118</v>
      </c>
      <c r="M107" s="127">
        <v>13</v>
      </c>
      <c r="N107" s="94"/>
      <c r="O107" s="152"/>
      <c r="P107" s="98">
        <v>3</v>
      </c>
      <c r="Q107" s="179" t="s">
        <v>4</v>
      </c>
      <c r="R107" s="64"/>
      <c r="S107" s="66"/>
      <c r="T107" s="66"/>
      <c r="U107" s="188"/>
      <c r="V107" s="188"/>
      <c r="W107" s="188"/>
      <c r="X107" s="10" t="str">
        <f t="shared" si="15"/>
        <v/>
      </c>
      <c r="Y107" s="10" t="str">
        <f t="shared" si="16"/>
        <v/>
      </c>
      <c r="Z107" s="10" t="str">
        <f t="shared" si="17"/>
        <v/>
      </c>
      <c r="AA107" s="10" t="str">
        <f t="shared" si="18"/>
        <v/>
      </c>
      <c r="AB107" s="10" t="str">
        <f t="shared" si="19"/>
        <v/>
      </c>
      <c r="AC107" s="10" t="str">
        <f t="shared" si="20"/>
        <v/>
      </c>
      <c r="AD107" s="10" t="str">
        <f t="shared" si="21"/>
        <v/>
      </c>
      <c r="AE107" s="10" t="str">
        <f t="shared" si="22"/>
        <v/>
      </c>
      <c r="AF107" s="10" t="str">
        <f t="shared" si="23"/>
        <v/>
      </c>
      <c r="AG107" s="10" t="str">
        <f t="shared" si="24"/>
        <v/>
      </c>
      <c r="AH107" s="10" t="str">
        <f t="shared" si="25"/>
        <v/>
      </c>
      <c r="AI107" s="10" t="str">
        <f t="shared" si="26"/>
        <v/>
      </c>
      <c r="AJ107" s="10" t="str">
        <f t="shared" si="27"/>
        <v/>
      </c>
      <c r="AK107" s="10" t="str">
        <f t="shared" si="28"/>
        <v/>
      </c>
      <c r="AL107" s="10" t="str">
        <f t="shared" si="29"/>
        <v/>
      </c>
      <c r="AM107" s="10" t="str">
        <f t="shared" si="30"/>
        <v/>
      </c>
      <c r="AN107" s="10" t="str">
        <f t="shared" si="31"/>
        <v/>
      </c>
      <c r="AO107" s="10" t="str">
        <f t="shared" si="32"/>
        <v/>
      </c>
      <c r="AP107" s="10" t="str">
        <f t="shared" si="33"/>
        <v/>
      </c>
      <c r="AQ107" s="10" t="str">
        <f t="shared" si="34"/>
        <v/>
      </c>
      <c r="AR107" s="9" t="str">
        <f t="shared" si="0"/>
        <v/>
      </c>
      <c r="AS107" s="9" t="str">
        <f t="shared" si="1"/>
        <v/>
      </c>
      <c r="AT107" s="9" t="str">
        <f t="shared" si="2"/>
        <v/>
      </c>
      <c r="AU107" s="9" t="str">
        <f t="shared" si="3"/>
        <v/>
      </c>
      <c r="AV107" s="9" t="str">
        <f t="shared" si="4"/>
        <v/>
      </c>
      <c r="AW107" s="9" t="str">
        <f t="shared" si="5"/>
        <v/>
      </c>
      <c r="AX107" s="9" t="str">
        <f t="shared" si="6"/>
        <v/>
      </c>
      <c r="AY107" s="9" t="str">
        <f t="shared" si="7"/>
        <v/>
      </c>
      <c r="AZ107" s="9" t="str">
        <f t="shared" si="8"/>
        <v/>
      </c>
      <c r="BA107" s="9" t="str">
        <f t="shared" si="9"/>
        <v/>
      </c>
      <c r="BB107" s="9" t="str">
        <f t="shared" si="10"/>
        <v/>
      </c>
      <c r="BC107" s="9" t="str">
        <f t="shared" si="11"/>
        <v/>
      </c>
      <c r="BD107" s="9" t="str">
        <f t="shared" si="12"/>
        <v/>
      </c>
      <c r="BE107" s="9" t="str">
        <f t="shared" si="13"/>
        <v/>
      </c>
      <c r="BF107" s="9" t="str">
        <f t="shared" si="14"/>
        <v/>
      </c>
      <c r="BG107" s="7"/>
    </row>
    <row r="108" spans="1:60" s="203" customFormat="1" ht="26.25" customHeight="1">
      <c r="A108" s="301"/>
      <c r="B108" s="197"/>
      <c r="C108" s="302"/>
      <c r="D108" s="302" t="s">
        <v>94</v>
      </c>
      <c r="E108" s="303"/>
      <c r="F108" s="303"/>
      <c r="G108" s="304"/>
      <c r="H108" s="305"/>
      <c r="I108" s="197"/>
      <c r="J108" s="302"/>
      <c r="K108" s="306"/>
      <c r="L108" s="302"/>
      <c r="M108" s="306"/>
      <c r="N108" s="195"/>
      <c r="O108" s="196"/>
      <c r="P108" s="197"/>
      <c r="Q108" s="198"/>
      <c r="R108" s="199"/>
      <c r="S108" s="200"/>
      <c r="T108" s="200"/>
      <c r="U108" s="201"/>
      <c r="V108" s="201"/>
      <c r="W108" s="201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2"/>
      <c r="AM108" s="202"/>
      <c r="AN108" s="202"/>
      <c r="AO108" s="202"/>
      <c r="AP108" s="202"/>
      <c r="AQ108" s="202"/>
      <c r="BG108" s="204"/>
    </row>
    <row r="109" spans="1:60" s="123" customFormat="1" ht="93.75" customHeight="1">
      <c r="A109" s="264">
        <v>11</v>
      </c>
      <c r="B109" s="270">
        <v>4</v>
      </c>
      <c r="C109" s="265" t="s">
        <v>53</v>
      </c>
      <c r="D109" s="265" t="s">
        <v>95</v>
      </c>
      <c r="E109" s="266">
        <v>16650136</v>
      </c>
      <c r="F109" s="266">
        <v>16650136</v>
      </c>
      <c r="G109" s="270"/>
      <c r="H109" s="42" t="s">
        <v>4</v>
      </c>
      <c r="I109" s="267"/>
      <c r="J109" s="265"/>
      <c r="K109" s="273"/>
      <c r="L109" s="265" t="s">
        <v>222</v>
      </c>
      <c r="M109" s="267">
        <v>9</v>
      </c>
      <c r="N109" s="122"/>
      <c r="O109" s="160"/>
      <c r="P109" s="121"/>
      <c r="Q109" s="179"/>
      <c r="R109" s="165"/>
      <c r="S109" s="165"/>
      <c r="T109" s="121">
        <v>4</v>
      </c>
      <c r="U109" s="185" t="s">
        <v>4</v>
      </c>
      <c r="V109" s="131"/>
      <c r="W109" s="131"/>
      <c r="X109" s="10"/>
      <c r="Y109" s="10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4"/>
      <c r="AQ109" s="124"/>
      <c r="BG109" s="125"/>
    </row>
    <row r="110" spans="1:60" s="9" customFormat="1" ht="145.5" customHeight="1">
      <c r="A110" s="96"/>
      <c r="B110" s="91"/>
      <c r="C110" s="217"/>
      <c r="D110" s="217"/>
      <c r="E110" s="258"/>
      <c r="F110" s="258"/>
      <c r="G110" s="91"/>
      <c r="H110" s="91"/>
      <c r="I110" s="211"/>
      <c r="J110" s="217"/>
      <c r="K110" s="246"/>
      <c r="L110" s="269" t="s">
        <v>119</v>
      </c>
      <c r="M110" s="211"/>
      <c r="N110" s="82"/>
      <c r="O110" s="152"/>
      <c r="P110" s="7"/>
      <c r="Q110" s="64"/>
      <c r="R110" s="66"/>
      <c r="S110" s="66"/>
      <c r="T110" s="7"/>
      <c r="U110" s="64"/>
      <c r="V110" s="66"/>
      <c r="W110" s="66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BG110" s="7"/>
    </row>
    <row r="111" spans="1:60" s="9" customFormat="1" ht="18.75" customHeight="1">
      <c r="A111" s="96"/>
      <c r="B111" s="91"/>
      <c r="C111" s="217"/>
      <c r="D111" s="217"/>
      <c r="E111" s="258"/>
      <c r="F111" s="258"/>
      <c r="G111" s="91"/>
      <c r="H111" s="91"/>
      <c r="I111" s="211"/>
      <c r="J111" s="217"/>
      <c r="K111" s="246"/>
      <c r="L111" s="217" t="s">
        <v>223</v>
      </c>
      <c r="M111" s="211"/>
      <c r="N111" s="90"/>
      <c r="O111" s="152"/>
      <c r="P111" s="7"/>
      <c r="Q111" s="64"/>
      <c r="R111" s="66"/>
      <c r="S111" s="66"/>
      <c r="T111" s="7"/>
      <c r="U111" s="64"/>
      <c r="V111" s="66"/>
      <c r="W111" s="66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BG111" s="7"/>
    </row>
    <row r="112" spans="1:60" s="9" customFormat="1" ht="42" customHeight="1">
      <c r="A112" s="95"/>
      <c r="B112" s="86"/>
      <c r="C112" s="100"/>
      <c r="D112" s="100"/>
      <c r="E112" s="193"/>
      <c r="F112" s="193"/>
      <c r="G112" s="86"/>
      <c r="H112" s="86"/>
      <c r="I112" s="101"/>
      <c r="J112" s="100"/>
      <c r="K112" s="85"/>
      <c r="L112" s="100" t="s">
        <v>85</v>
      </c>
      <c r="M112" s="101"/>
      <c r="N112" s="94"/>
      <c r="O112" s="152"/>
      <c r="P112" s="67"/>
      <c r="Q112" s="64"/>
      <c r="R112" s="66"/>
      <c r="S112" s="66"/>
      <c r="T112" s="67"/>
      <c r="U112" s="70"/>
      <c r="V112" s="71"/>
      <c r="W112" s="71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BG112" s="7"/>
    </row>
    <row r="113" spans="1:59" s="123" customFormat="1" ht="226.5" customHeight="1">
      <c r="A113" s="97">
        <v>12</v>
      </c>
      <c r="B113" s="98">
        <v>4</v>
      </c>
      <c r="C113" s="147" t="s">
        <v>53</v>
      </c>
      <c r="D113" s="147" t="s">
        <v>109</v>
      </c>
      <c r="E113" s="205">
        <v>10000000</v>
      </c>
      <c r="F113" s="205">
        <v>10000000</v>
      </c>
      <c r="G113" s="98"/>
      <c r="H113" s="42" t="s">
        <v>4</v>
      </c>
      <c r="I113" s="127"/>
      <c r="J113" s="147"/>
      <c r="K113" s="130"/>
      <c r="L113" s="147" t="s">
        <v>120</v>
      </c>
      <c r="M113" s="216">
        <v>17</v>
      </c>
      <c r="N113" s="126"/>
      <c r="O113" s="160"/>
      <c r="P113" s="128"/>
      <c r="Q113" s="179"/>
      <c r="R113" s="165"/>
      <c r="S113" s="165"/>
      <c r="T113" s="128">
        <v>4</v>
      </c>
      <c r="U113" s="185" t="s">
        <v>4</v>
      </c>
      <c r="V113" s="129"/>
      <c r="W113" s="129"/>
      <c r="X113" s="10"/>
      <c r="Y113" s="10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BG113" s="125"/>
    </row>
    <row r="114" spans="1:59" s="9" customFormat="1" ht="366" customHeight="1">
      <c r="A114" s="97">
        <v>13</v>
      </c>
      <c r="B114" s="98">
        <v>4</v>
      </c>
      <c r="C114" s="147" t="s">
        <v>53</v>
      </c>
      <c r="D114" s="147" t="s">
        <v>96</v>
      </c>
      <c r="E114" s="205">
        <v>10000000</v>
      </c>
      <c r="F114" s="205"/>
      <c r="G114" s="98"/>
      <c r="H114" s="98"/>
      <c r="I114" s="127"/>
      <c r="J114" s="42" t="s">
        <v>4</v>
      </c>
      <c r="K114" s="130">
        <f>E114</f>
        <v>10000000</v>
      </c>
      <c r="L114" s="147" t="s">
        <v>121</v>
      </c>
      <c r="M114" s="216">
        <v>22</v>
      </c>
      <c r="N114" s="94"/>
      <c r="O114" s="152"/>
      <c r="P114" s="98"/>
      <c r="Q114" s="64"/>
      <c r="R114" s="66"/>
      <c r="S114" s="179"/>
      <c r="T114" s="98">
        <v>4</v>
      </c>
      <c r="U114" s="102"/>
      <c r="V114" s="103"/>
      <c r="W114" s="185" t="s">
        <v>4</v>
      </c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BG114" s="7"/>
    </row>
    <row r="115" spans="1:59" s="9" customFormat="1" ht="162" customHeight="1">
      <c r="A115" s="97">
        <v>14</v>
      </c>
      <c r="B115" s="98">
        <v>4</v>
      </c>
      <c r="C115" s="147" t="s">
        <v>53</v>
      </c>
      <c r="D115" s="147" t="s">
        <v>97</v>
      </c>
      <c r="E115" s="205">
        <v>12000000</v>
      </c>
      <c r="F115" s="205"/>
      <c r="G115" s="98"/>
      <c r="H115" s="98"/>
      <c r="I115" s="127"/>
      <c r="J115" s="42" t="s">
        <v>4</v>
      </c>
      <c r="K115" s="130">
        <f>E115</f>
        <v>12000000</v>
      </c>
      <c r="L115" s="147" t="s">
        <v>122</v>
      </c>
      <c r="M115" s="216">
        <v>19</v>
      </c>
      <c r="N115" s="94"/>
      <c r="O115" s="152"/>
      <c r="P115" s="98"/>
      <c r="Q115" s="64"/>
      <c r="R115" s="66"/>
      <c r="S115" s="179"/>
      <c r="T115" s="98">
        <v>4</v>
      </c>
      <c r="U115" s="102"/>
      <c r="V115" s="103"/>
      <c r="W115" s="185" t="s">
        <v>4</v>
      </c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BG115" s="7"/>
    </row>
    <row r="116" spans="1:59" s="9" customFormat="1" ht="193.5" customHeight="1">
      <c r="A116" s="96">
        <v>15</v>
      </c>
      <c r="B116" s="91">
        <v>4</v>
      </c>
      <c r="C116" s="217"/>
      <c r="D116" s="217" t="s">
        <v>98</v>
      </c>
      <c r="E116" s="218">
        <v>10000000</v>
      </c>
      <c r="F116" s="218"/>
      <c r="G116" s="91"/>
      <c r="H116" s="91"/>
      <c r="I116" s="211"/>
      <c r="J116" s="42" t="s">
        <v>4</v>
      </c>
      <c r="K116" s="246">
        <f>E116</f>
        <v>10000000</v>
      </c>
      <c r="L116" s="217" t="s">
        <v>123</v>
      </c>
      <c r="M116" s="219">
        <v>18</v>
      </c>
      <c r="N116" s="94"/>
      <c r="O116" s="152"/>
      <c r="P116" s="91"/>
      <c r="Q116" s="64"/>
      <c r="R116" s="66"/>
      <c r="S116" s="179"/>
      <c r="T116" s="91">
        <v>4</v>
      </c>
      <c r="U116" s="92"/>
      <c r="V116" s="93"/>
      <c r="W116" s="185" t="s">
        <v>4</v>
      </c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BG116" s="7"/>
    </row>
    <row r="117" spans="1:59" s="9" customFormat="1">
      <c r="A117" s="250"/>
      <c r="B117" s="250"/>
      <c r="C117" s="313"/>
      <c r="D117" s="290" t="s">
        <v>99</v>
      </c>
      <c r="E117" s="314"/>
      <c r="F117" s="314"/>
      <c r="G117" s="250"/>
      <c r="H117" s="250"/>
      <c r="I117" s="253"/>
      <c r="J117" s="315"/>
      <c r="K117" s="316"/>
      <c r="L117" s="315"/>
      <c r="M117" s="317"/>
      <c r="N117" s="142"/>
      <c r="O117" s="152"/>
      <c r="P117" s="98"/>
      <c r="Q117" s="64"/>
      <c r="R117" s="66"/>
      <c r="S117" s="66"/>
      <c r="T117" s="66"/>
      <c r="U117" s="102"/>
      <c r="V117" s="103"/>
      <c r="W117" s="103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BG117" s="7"/>
    </row>
    <row r="118" spans="1:59" s="9" customFormat="1" ht="208.5" customHeight="1">
      <c r="A118" s="97">
        <v>16</v>
      </c>
      <c r="B118" s="137">
        <v>5</v>
      </c>
      <c r="C118" s="147" t="s">
        <v>54</v>
      </c>
      <c r="D118" s="100" t="s">
        <v>100</v>
      </c>
      <c r="E118" s="193">
        <v>55000000</v>
      </c>
      <c r="F118" s="193">
        <v>55000000</v>
      </c>
      <c r="G118" s="194"/>
      <c r="H118" s="42" t="s">
        <v>4</v>
      </c>
      <c r="I118" s="86"/>
      <c r="J118" s="100"/>
      <c r="K118" s="85"/>
      <c r="L118" s="100" t="s">
        <v>224</v>
      </c>
      <c r="M118" s="138">
        <v>7</v>
      </c>
      <c r="N118" s="81"/>
      <c r="O118" s="152"/>
      <c r="P118" s="86">
        <v>5</v>
      </c>
      <c r="Q118" s="179" t="s">
        <v>4</v>
      </c>
      <c r="R118" s="64"/>
      <c r="S118" s="66"/>
      <c r="T118" s="66"/>
      <c r="U118" s="188"/>
      <c r="V118" s="188"/>
      <c r="W118" s="188"/>
      <c r="X118" s="10" t="str">
        <f t="shared" si="15"/>
        <v/>
      </c>
      <c r="Y118" s="10" t="str">
        <f t="shared" si="16"/>
        <v/>
      </c>
      <c r="Z118" s="10" t="str">
        <f t="shared" si="17"/>
        <v/>
      </c>
      <c r="AA118" s="10" t="str">
        <f t="shared" si="18"/>
        <v/>
      </c>
      <c r="AB118" s="10" t="str">
        <f t="shared" si="19"/>
        <v/>
      </c>
      <c r="AC118" s="10" t="str">
        <f t="shared" si="20"/>
        <v/>
      </c>
      <c r="AD118" s="10" t="str">
        <f t="shared" si="21"/>
        <v/>
      </c>
      <c r="AE118" s="10" t="str">
        <f t="shared" si="22"/>
        <v/>
      </c>
      <c r="AF118" s="10" t="str">
        <f t="shared" si="23"/>
        <v/>
      </c>
      <c r="AG118" s="10" t="str">
        <f t="shared" si="24"/>
        <v/>
      </c>
      <c r="AH118" s="10" t="str">
        <f t="shared" si="25"/>
        <v/>
      </c>
      <c r="AI118" s="10" t="str">
        <f t="shared" si="26"/>
        <v/>
      </c>
      <c r="AJ118" s="10" t="str">
        <f t="shared" si="27"/>
        <v/>
      </c>
      <c r="AK118" s="10" t="str">
        <f t="shared" si="28"/>
        <v/>
      </c>
      <c r="AL118" s="10" t="str">
        <f t="shared" si="29"/>
        <v/>
      </c>
      <c r="AM118" s="10" t="str">
        <f t="shared" si="30"/>
        <v/>
      </c>
      <c r="AN118" s="10" t="str">
        <f t="shared" si="31"/>
        <v/>
      </c>
      <c r="AO118" s="10" t="str">
        <f t="shared" si="32"/>
        <v/>
      </c>
      <c r="AP118" s="10" t="str">
        <f t="shared" si="33"/>
        <v/>
      </c>
      <c r="AQ118" s="10" t="str">
        <f t="shared" si="34"/>
        <v/>
      </c>
      <c r="AR118" s="9" t="str">
        <f t="shared" si="0"/>
        <v/>
      </c>
      <c r="AS118" s="9" t="str">
        <f t="shared" si="1"/>
        <v/>
      </c>
      <c r="AT118" s="9" t="str">
        <f t="shared" si="2"/>
        <v/>
      </c>
      <c r="AU118" s="9" t="str">
        <f t="shared" si="3"/>
        <v/>
      </c>
      <c r="AV118" s="9" t="str">
        <f t="shared" si="4"/>
        <v/>
      </c>
      <c r="AW118" s="9" t="str">
        <f t="shared" si="5"/>
        <v/>
      </c>
      <c r="AX118" s="9" t="str">
        <f t="shared" si="6"/>
        <v/>
      </c>
      <c r="AY118" s="9" t="str">
        <f t="shared" si="7"/>
        <v/>
      </c>
      <c r="AZ118" s="9" t="str">
        <f t="shared" si="8"/>
        <v/>
      </c>
      <c r="BA118" s="9" t="str">
        <f t="shared" si="9"/>
        <v/>
      </c>
      <c r="BB118" s="9" t="str">
        <f t="shared" si="10"/>
        <v/>
      </c>
      <c r="BC118" s="9" t="str">
        <f t="shared" si="11"/>
        <v/>
      </c>
      <c r="BD118" s="9" t="str">
        <f t="shared" si="12"/>
        <v/>
      </c>
      <c r="BE118" s="9" t="str">
        <f t="shared" si="13"/>
        <v/>
      </c>
      <c r="BF118" s="9" t="str">
        <f t="shared" si="14"/>
        <v/>
      </c>
      <c r="BG118" s="7"/>
    </row>
    <row r="119" spans="1:59" s="9" customFormat="1" ht="159" customHeight="1">
      <c r="A119" s="95">
        <v>17</v>
      </c>
      <c r="B119" s="86">
        <v>5</v>
      </c>
      <c r="C119" s="100" t="s">
        <v>54</v>
      </c>
      <c r="D119" s="100" t="s">
        <v>101</v>
      </c>
      <c r="E119" s="220">
        <v>10000000</v>
      </c>
      <c r="F119" s="220"/>
      <c r="G119" s="86"/>
      <c r="H119" s="86"/>
      <c r="I119" s="101"/>
      <c r="J119" s="42" t="s">
        <v>4</v>
      </c>
      <c r="K119" s="307">
        <f>E119</f>
        <v>10000000</v>
      </c>
      <c r="L119" s="100" t="s">
        <v>124</v>
      </c>
      <c r="M119" s="116">
        <v>11</v>
      </c>
      <c r="N119" s="82"/>
      <c r="O119" s="152"/>
      <c r="P119" s="86">
        <v>5</v>
      </c>
      <c r="Q119" s="64"/>
      <c r="R119" s="66"/>
      <c r="S119" s="179" t="s">
        <v>4</v>
      </c>
      <c r="T119" s="179"/>
      <c r="U119" s="188"/>
      <c r="V119" s="188"/>
      <c r="W119" s="188"/>
      <c r="X119" s="10" t="str">
        <f t="shared" si="15"/>
        <v/>
      </c>
      <c r="Y119" s="10" t="str">
        <f t="shared" si="16"/>
        <v/>
      </c>
      <c r="Z119" s="10" t="str">
        <f t="shared" si="17"/>
        <v/>
      </c>
      <c r="AA119" s="10" t="str">
        <f t="shared" si="18"/>
        <v/>
      </c>
      <c r="AB119" s="10" t="str">
        <f t="shared" si="19"/>
        <v/>
      </c>
      <c r="AC119" s="10" t="str">
        <f t="shared" si="20"/>
        <v/>
      </c>
      <c r="AD119" s="10" t="str">
        <f t="shared" si="21"/>
        <v/>
      </c>
      <c r="AE119" s="10" t="str">
        <f t="shared" si="22"/>
        <v/>
      </c>
      <c r="AF119" s="10" t="str">
        <f t="shared" si="23"/>
        <v/>
      </c>
      <c r="AG119" s="10" t="str">
        <f t="shared" si="24"/>
        <v/>
      </c>
      <c r="AH119" s="10" t="str">
        <f t="shared" si="25"/>
        <v/>
      </c>
      <c r="AI119" s="10" t="str">
        <f t="shared" si="26"/>
        <v/>
      </c>
      <c r="AJ119" s="10" t="str">
        <f t="shared" si="27"/>
        <v/>
      </c>
      <c r="AK119" s="10" t="str">
        <f t="shared" si="28"/>
        <v/>
      </c>
      <c r="AL119" s="10" t="str">
        <f t="shared" si="29"/>
        <v/>
      </c>
      <c r="AM119" s="10" t="str">
        <f t="shared" si="30"/>
        <v/>
      </c>
      <c r="AN119" s="10" t="str">
        <f t="shared" si="31"/>
        <v/>
      </c>
      <c r="AO119" s="10" t="str">
        <f t="shared" si="32"/>
        <v/>
      </c>
      <c r="AP119" s="10" t="str">
        <f t="shared" si="33"/>
        <v/>
      </c>
      <c r="AQ119" s="10" t="str">
        <f t="shared" si="34"/>
        <v/>
      </c>
      <c r="AR119" s="9" t="str">
        <f t="shared" si="0"/>
        <v/>
      </c>
      <c r="AS119" s="9" t="str">
        <f t="shared" si="1"/>
        <v/>
      </c>
      <c r="AT119" s="9" t="str">
        <f t="shared" si="2"/>
        <v/>
      </c>
      <c r="AU119" s="9" t="str">
        <f t="shared" si="3"/>
        <v/>
      </c>
      <c r="AV119" s="9" t="str">
        <f t="shared" si="4"/>
        <v/>
      </c>
      <c r="AW119" s="9" t="str">
        <f t="shared" si="5"/>
        <v/>
      </c>
      <c r="AX119" s="9" t="str">
        <f t="shared" si="6"/>
        <v/>
      </c>
      <c r="AY119" s="9" t="str">
        <f t="shared" si="7"/>
        <v/>
      </c>
      <c r="AZ119" s="9" t="str">
        <f t="shared" si="8"/>
        <v/>
      </c>
      <c r="BA119" s="9" t="str">
        <f t="shared" si="9"/>
        <v/>
      </c>
      <c r="BB119" s="9" t="str">
        <f t="shared" si="10"/>
        <v/>
      </c>
      <c r="BC119" s="9" t="str">
        <f t="shared" si="11"/>
        <v/>
      </c>
      <c r="BD119" s="9" t="str">
        <f t="shared" si="12"/>
        <v/>
      </c>
      <c r="BE119" s="9" t="str">
        <f t="shared" si="13"/>
        <v/>
      </c>
      <c r="BF119" s="9" t="str">
        <f t="shared" si="14"/>
        <v/>
      </c>
      <c r="BG119" s="7"/>
    </row>
    <row r="120" spans="1:59" s="9" customFormat="1" ht="363.75" customHeight="1">
      <c r="A120" s="97">
        <v>18</v>
      </c>
      <c r="B120" s="98">
        <v>5</v>
      </c>
      <c r="C120" s="147" t="s">
        <v>54</v>
      </c>
      <c r="D120" s="147" t="s">
        <v>102</v>
      </c>
      <c r="E120" s="205">
        <v>17700000</v>
      </c>
      <c r="F120" s="205">
        <v>17700000</v>
      </c>
      <c r="G120" s="98"/>
      <c r="H120" s="42" t="s">
        <v>4</v>
      </c>
      <c r="I120" s="127"/>
      <c r="J120" s="127"/>
      <c r="K120" s="127"/>
      <c r="L120" s="221" t="s">
        <v>225</v>
      </c>
      <c r="M120" s="127">
        <v>15</v>
      </c>
      <c r="N120" s="82"/>
      <c r="O120" s="152"/>
      <c r="P120" s="98">
        <v>5</v>
      </c>
      <c r="Q120" s="179" t="s">
        <v>4</v>
      </c>
      <c r="R120" s="66"/>
      <c r="S120" s="115"/>
      <c r="T120" s="115"/>
      <c r="U120" s="188"/>
      <c r="V120" s="188"/>
      <c r="W120" s="188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BG120" s="7"/>
    </row>
    <row r="121" spans="1:59" s="9" customFormat="1" ht="244.5" customHeight="1">
      <c r="A121" s="95">
        <v>19</v>
      </c>
      <c r="B121" s="86">
        <v>5</v>
      </c>
      <c r="C121" s="100"/>
      <c r="D121" s="100" t="s">
        <v>103</v>
      </c>
      <c r="E121" s="206">
        <v>15000000</v>
      </c>
      <c r="F121" s="206">
        <v>15000000</v>
      </c>
      <c r="G121" s="86"/>
      <c r="H121" s="42" t="s">
        <v>4</v>
      </c>
      <c r="I121" s="101"/>
      <c r="J121" s="138"/>
      <c r="K121" s="101"/>
      <c r="L121" s="210" t="s">
        <v>125</v>
      </c>
      <c r="M121" s="101">
        <v>10</v>
      </c>
      <c r="N121" s="82"/>
      <c r="O121" s="152"/>
      <c r="P121" s="86">
        <v>5</v>
      </c>
      <c r="Q121" s="179" t="s">
        <v>4</v>
      </c>
      <c r="R121" s="66"/>
      <c r="S121" s="115"/>
      <c r="T121" s="115"/>
      <c r="U121" s="188"/>
      <c r="V121" s="188"/>
      <c r="W121" s="188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BG121" s="7"/>
    </row>
    <row r="122" spans="1:59" s="173" customFormat="1">
      <c r="A122" s="318"/>
      <c r="B122" s="319"/>
      <c r="C122" s="320"/>
      <c r="D122" s="320" t="s">
        <v>94</v>
      </c>
      <c r="E122" s="321"/>
      <c r="F122" s="321"/>
      <c r="G122" s="319"/>
      <c r="H122" s="305"/>
      <c r="I122" s="322"/>
      <c r="J122" s="323"/>
      <c r="K122" s="322"/>
      <c r="L122" s="320"/>
      <c r="M122" s="322"/>
      <c r="N122" s="176"/>
      <c r="O122" s="171"/>
      <c r="P122" s="175"/>
      <c r="Q122" s="180"/>
      <c r="R122" s="177"/>
      <c r="S122" s="178"/>
      <c r="T122" s="178"/>
      <c r="U122" s="189"/>
      <c r="V122" s="189"/>
      <c r="W122" s="189"/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BG122" s="174"/>
    </row>
    <row r="123" spans="1:59" s="9" customFormat="1" ht="185.25" customHeight="1">
      <c r="A123" s="97">
        <v>20</v>
      </c>
      <c r="B123" s="98">
        <v>6</v>
      </c>
      <c r="C123" s="147" t="s">
        <v>55</v>
      </c>
      <c r="D123" s="147" t="s">
        <v>104</v>
      </c>
      <c r="E123" s="212">
        <v>8000000</v>
      </c>
      <c r="F123" s="212"/>
      <c r="G123" s="98"/>
      <c r="H123" s="98"/>
      <c r="I123" s="127"/>
      <c r="J123" s="42" t="s">
        <v>4</v>
      </c>
      <c r="K123" s="308">
        <f>E123</f>
        <v>8000000</v>
      </c>
      <c r="L123" s="100" t="s">
        <v>126</v>
      </c>
      <c r="M123" s="127">
        <v>16</v>
      </c>
      <c r="N123" s="82"/>
      <c r="O123" s="152"/>
      <c r="P123" s="98"/>
      <c r="Q123" s="64"/>
      <c r="R123" s="66"/>
      <c r="S123" s="179"/>
      <c r="T123" s="98">
        <v>6</v>
      </c>
      <c r="U123" s="102"/>
      <c r="V123" s="103"/>
      <c r="W123" s="42" t="s">
        <v>4</v>
      </c>
      <c r="X123" s="10" t="str">
        <f>IF(AND($P123=11,$R123=1),$F123,"")</f>
        <v/>
      </c>
      <c r="Y123" s="10" t="str">
        <f>IF(AND($P123=12,$R123=1),$F123,"")</f>
        <v/>
      </c>
      <c r="Z123" s="10" t="str">
        <f>IF(AND($P123=13,$R123=1),$F123,"")</f>
        <v/>
      </c>
      <c r="AA123" s="10" t="str">
        <f>IF(AND($P123=14,$R123=1),$F123,"")</f>
        <v/>
      </c>
      <c r="AB123" s="10" t="str">
        <f>IF(AND($P123=15,$R123=1),$F123,"")</f>
        <v/>
      </c>
      <c r="AC123" s="10" t="e">
        <f>IF(AND($P123=1,#REF!=1),$G123,"")</f>
        <v>#REF!</v>
      </c>
      <c r="AD123" s="10" t="e">
        <f>IF(AND($P123=2,#REF!=1),$G123,"")</f>
        <v>#REF!</v>
      </c>
      <c r="AE123" s="10" t="e">
        <f>IF(AND($P123=3,#REF!=1),$G123,"")</f>
        <v>#REF!</v>
      </c>
      <c r="AF123" s="10" t="e">
        <f>IF(AND($P123=4,#REF!=1),$G123,"")</f>
        <v>#REF!</v>
      </c>
      <c r="AG123" s="10" t="e">
        <f>IF(AND($P123=5,#REF!=1),$G123,"")</f>
        <v>#REF!</v>
      </c>
      <c r="AH123" s="10" t="e">
        <f>IF(AND($P123=6,#REF!=1),$G123,"")</f>
        <v>#REF!</v>
      </c>
      <c r="AI123" s="10" t="e">
        <f>IF(AND($P123=7,#REF!=1),$G123,"")</f>
        <v>#REF!</v>
      </c>
      <c r="AJ123" s="10" t="e">
        <f>IF(AND($P123=8,#REF!=1),$G123,"")</f>
        <v>#REF!</v>
      </c>
      <c r="AK123" s="10" t="e">
        <f>IF(AND($P123=9,#REF!=1),$G123,"")</f>
        <v>#REF!</v>
      </c>
      <c r="AL123" s="10" t="e">
        <f>IF(AND($P123=10,#REF!=1),$G123,"")</f>
        <v>#REF!</v>
      </c>
      <c r="AM123" s="10" t="e">
        <f>IF(AND($P123=11,#REF!=1),$G123,"")</f>
        <v>#REF!</v>
      </c>
      <c r="AN123" s="10" t="e">
        <f>IF(AND($P123=12,#REF!=1),$G123,"")</f>
        <v>#REF!</v>
      </c>
      <c r="AO123" s="10" t="e">
        <f>IF(AND($P123=13,#REF!=1),$G123,"")</f>
        <v>#REF!</v>
      </c>
      <c r="AP123" s="10" t="e">
        <f>IF(AND($P123=14,#REF!=1),$G123,"")</f>
        <v>#REF!</v>
      </c>
      <c r="AQ123" s="10" t="e">
        <f>IF(AND($P123=15,#REF!=1),$G123,"")</f>
        <v>#REF!</v>
      </c>
      <c r="AR123" s="9" t="str">
        <f t="shared" si="0"/>
        <v/>
      </c>
      <c r="AS123" s="9" t="str">
        <f t="shared" si="1"/>
        <v/>
      </c>
      <c r="AT123" s="9" t="str">
        <f t="shared" si="2"/>
        <v/>
      </c>
      <c r="AU123" s="9" t="str">
        <f t="shared" si="3"/>
        <v/>
      </c>
      <c r="AV123" s="9" t="str">
        <f t="shared" si="4"/>
        <v/>
      </c>
      <c r="AW123" s="9" t="str">
        <f t="shared" si="5"/>
        <v/>
      </c>
      <c r="AX123" s="9" t="str">
        <f t="shared" si="6"/>
        <v/>
      </c>
      <c r="AY123" s="9" t="str">
        <f t="shared" si="7"/>
        <v/>
      </c>
      <c r="AZ123" s="9" t="str">
        <f t="shared" si="8"/>
        <v/>
      </c>
      <c r="BA123" s="9" t="str">
        <f t="shared" si="9"/>
        <v/>
      </c>
      <c r="BB123" s="9" t="str">
        <f t="shared" si="10"/>
        <v/>
      </c>
      <c r="BC123" s="9" t="str">
        <f t="shared" si="11"/>
        <v/>
      </c>
      <c r="BD123" s="9" t="str">
        <f t="shared" si="12"/>
        <v/>
      </c>
      <c r="BE123" s="9" t="str">
        <f t="shared" si="13"/>
        <v/>
      </c>
      <c r="BF123" s="9" t="str">
        <f t="shared" si="14"/>
        <v/>
      </c>
      <c r="BG123" s="7"/>
    </row>
    <row r="124" spans="1:59" s="9" customFormat="1" ht="212.25" customHeight="1">
      <c r="A124" s="97">
        <v>21</v>
      </c>
      <c r="B124" s="98">
        <v>6</v>
      </c>
      <c r="C124" s="147" t="s">
        <v>55</v>
      </c>
      <c r="D124" s="147" t="s">
        <v>105</v>
      </c>
      <c r="E124" s="205">
        <v>10000000</v>
      </c>
      <c r="F124" s="205"/>
      <c r="G124" s="98"/>
      <c r="H124" s="98"/>
      <c r="I124" s="127"/>
      <c r="J124" s="325" t="s">
        <v>4</v>
      </c>
      <c r="K124" s="309">
        <f>E124</f>
        <v>10000000</v>
      </c>
      <c r="L124" s="326" t="s">
        <v>127</v>
      </c>
      <c r="M124" s="216">
        <v>23</v>
      </c>
      <c r="N124" s="89"/>
      <c r="O124" s="152"/>
      <c r="P124" s="86"/>
      <c r="Q124" s="64"/>
      <c r="R124" s="66"/>
      <c r="S124" s="179"/>
      <c r="T124" s="86">
        <v>6</v>
      </c>
      <c r="U124" s="92"/>
      <c r="V124" s="93"/>
      <c r="W124" s="42" t="s">
        <v>4</v>
      </c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BG124" s="7"/>
    </row>
    <row r="125" spans="1:59" s="9" customFormat="1" ht="234.75" customHeight="1">
      <c r="A125" s="95">
        <v>22</v>
      </c>
      <c r="B125" s="86">
        <v>6</v>
      </c>
      <c r="C125" s="100" t="s">
        <v>55</v>
      </c>
      <c r="D125" s="100" t="s">
        <v>128</v>
      </c>
      <c r="E125" s="206">
        <v>10000000</v>
      </c>
      <c r="F125" s="206"/>
      <c r="G125" s="86"/>
      <c r="H125" s="86"/>
      <c r="I125" s="101"/>
      <c r="J125" s="169" t="s">
        <v>4</v>
      </c>
      <c r="K125" s="307">
        <f>E125</f>
        <v>10000000</v>
      </c>
      <c r="L125" s="100" t="s">
        <v>129</v>
      </c>
      <c r="M125" s="324">
        <v>20</v>
      </c>
      <c r="N125" s="89"/>
      <c r="O125" s="152"/>
      <c r="P125" s="86"/>
      <c r="Q125" s="64"/>
      <c r="R125" s="66"/>
      <c r="S125" s="179"/>
      <c r="T125" s="86">
        <v>6</v>
      </c>
      <c r="U125" s="102"/>
      <c r="V125" s="103"/>
      <c r="W125" s="42" t="s">
        <v>4</v>
      </c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BG125" s="7"/>
    </row>
    <row r="126" spans="1:59" s="123" customFormat="1" ht="234" customHeight="1">
      <c r="A126" s="95">
        <v>23</v>
      </c>
      <c r="B126" s="86">
        <v>6</v>
      </c>
      <c r="C126" s="100" t="s">
        <v>55</v>
      </c>
      <c r="D126" s="100" t="s">
        <v>106</v>
      </c>
      <c r="E126" s="206">
        <v>6000000</v>
      </c>
      <c r="F126" s="206"/>
      <c r="G126" s="86"/>
      <c r="H126" s="86"/>
      <c r="I126" s="101"/>
      <c r="J126" s="42" t="s">
        <v>4</v>
      </c>
      <c r="K126" s="307">
        <f>E126</f>
        <v>6000000</v>
      </c>
      <c r="L126" s="100" t="s">
        <v>130</v>
      </c>
      <c r="M126" s="222">
        <v>21</v>
      </c>
      <c r="N126" s="146"/>
      <c r="O126" s="160"/>
      <c r="P126" s="143"/>
      <c r="Q126" s="166"/>
      <c r="R126" s="165"/>
      <c r="S126" s="179"/>
      <c r="T126" s="143">
        <v>6</v>
      </c>
      <c r="U126" s="144"/>
      <c r="V126" s="145"/>
      <c r="W126" s="42" t="s">
        <v>4</v>
      </c>
      <c r="X126" s="10"/>
      <c r="Y126" s="10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24"/>
      <c r="AP126" s="124"/>
      <c r="AQ126" s="124"/>
      <c r="BG126" s="125"/>
    </row>
    <row r="127" spans="1:59">
      <c r="A127" s="385" t="s">
        <v>1</v>
      </c>
      <c r="B127" s="385"/>
      <c r="C127" s="385"/>
      <c r="D127" s="385"/>
      <c r="E127" s="310">
        <f>SUM(E8:E65,E74:E126)</f>
        <v>508152856</v>
      </c>
      <c r="F127" s="310">
        <f>SUM(F8:F65,F74:F126)</f>
        <v>403418136</v>
      </c>
      <c r="G127" s="310">
        <f>SUM(G8:G123)</f>
        <v>0</v>
      </c>
      <c r="H127" s="310">
        <f>SUM(H8:H123)</f>
        <v>0</v>
      </c>
      <c r="I127" s="310">
        <f>SUM(I8:I123)</f>
        <v>0</v>
      </c>
      <c r="J127" s="310"/>
      <c r="K127" s="310">
        <f>SUM(K8:K123)</f>
        <v>78734720</v>
      </c>
      <c r="L127" s="311"/>
      <c r="M127" s="312"/>
      <c r="N127" s="83"/>
      <c r="O127" s="84"/>
      <c r="P127" s="182"/>
      <c r="Q127" s="69">
        <f>SUM(Q8:Q123)</f>
        <v>0</v>
      </c>
      <c r="R127" s="69">
        <f>SUM(R8:R123)</f>
        <v>0</v>
      </c>
      <c r="S127" s="69"/>
      <c r="T127" s="141"/>
      <c r="U127" s="190"/>
      <c r="V127" s="190"/>
      <c r="W127" s="190"/>
      <c r="X127" s="119">
        <f t="shared" ref="X127:BF127" si="35">COUNT(X8:X123)</f>
        <v>0</v>
      </c>
      <c r="Y127" s="119">
        <f t="shared" si="35"/>
        <v>0</v>
      </c>
      <c r="Z127" s="119">
        <f t="shared" si="35"/>
        <v>0</v>
      </c>
      <c r="AA127" s="119">
        <f t="shared" si="35"/>
        <v>0</v>
      </c>
      <c r="AB127" s="119">
        <f t="shared" si="35"/>
        <v>0</v>
      </c>
      <c r="AC127" s="119">
        <f t="shared" si="35"/>
        <v>0</v>
      </c>
      <c r="AD127" s="119">
        <f t="shared" si="35"/>
        <v>0</v>
      </c>
      <c r="AE127" s="119">
        <f t="shared" si="35"/>
        <v>0</v>
      </c>
      <c r="AF127" s="119">
        <f t="shared" si="35"/>
        <v>0</v>
      </c>
      <c r="AG127" s="119">
        <f t="shared" si="35"/>
        <v>0</v>
      </c>
      <c r="AH127" s="119">
        <f t="shared" si="35"/>
        <v>0</v>
      </c>
      <c r="AI127" s="119">
        <f t="shared" si="35"/>
        <v>0</v>
      </c>
      <c r="AJ127" s="119">
        <f t="shared" si="35"/>
        <v>0</v>
      </c>
      <c r="AK127" s="119">
        <f t="shared" si="35"/>
        <v>0</v>
      </c>
      <c r="AL127" s="119">
        <f t="shared" si="35"/>
        <v>0</v>
      </c>
      <c r="AM127" s="119">
        <f t="shared" si="35"/>
        <v>0</v>
      </c>
      <c r="AN127" s="119">
        <f t="shared" si="35"/>
        <v>0</v>
      </c>
      <c r="AO127" s="119">
        <f t="shared" si="35"/>
        <v>0</v>
      </c>
      <c r="AP127" s="119">
        <f t="shared" si="35"/>
        <v>0</v>
      </c>
      <c r="AQ127" s="119">
        <f t="shared" si="35"/>
        <v>0</v>
      </c>
      <c r="AR127" s="119">
        <f t="shared" si="35"/>
        <v>0</v>
      </c>
      <c r="AS127" s="119">
        <f t="shared" si="35"/>
        <v>0</v>
      </c>
      <c r="AT127" s="119">
        <f t="shared" si="35"/>
        <v>0</v>
      </c>
      <c r="AU127" s="119">
        <f t="shared" si="35"/>
        <v>0</v>
      </c>
      <c r="AV127" s="119">
        <f t="shared" si="35"/>
        <v>0</v>
      </c>
      <c r="AW127" s="119">
        <f t="shared" si="35"/>
        <v>0</v>
      </c>
      <c r="AX127" s="119">
        <f t="shared" si="35"/>
        <v>0</v>
      </c>
      <c r="AY127" s="119">
        <f t="shared" si="35"/>
        <v>0</v>
      </c>
      <c r="AZ127" s="119">
        <f t="shared" si="35"/>
        <v>0</v>
      </c>
      <c r="BA127" s="119">
        <f t="shared" si="35"/>
        <v>0</v>
      </c>
      <c r="BB127" s="119">
        <f t="shared" si="35"/>
        <v>0</v>
      </c>
      <c r="BC127" s="119">
        <f t="shared" si="35"/>
        <v>0</v>
      </c>
      <c r="BD127" s="119">
        <f t="shared" si="35"/>
        <v>0</v>
      </c>
      <c r="BE127" s="119">
        <f t="shared" si="35"/>
        <v>0</v>
      </c>
      <c r="BF127" s="119">
        <f t="shared" si="35"/>
        <v>0</v>
      </c>
      <c r="BG127" s="2"/>
    </row>
    <row r="128" spans="1:59" ht="34.5" customHeight="1">
      <c r="A128" s="223" t="s">
        <v>72</v>
      </c>
      <c r="B128" s="224"/>
      <c r="C128" s="224"/>
      <c r="D128" s="224"/>
      <c r="E128" s="225"/>
      <c r="F128" s="224"/>
      <c r="G128" s="224"/>
      <c r="H128" s="224"/>
      <c r="I128" s="224"/>
      <c r="J128" s="224"/>
      <c r="K128" s="224"/>
      <c r="L128" s="224"/>
      <c r="M128" s="224"/>
      <c r="N128" s="84"/>
      <c r="O128" s="84"/>
      <c r="Q128" s="12"/>
      <c r="R128" s="12"/>
      <c r="S128" s="12"/>
      <c r="T128" s="12"/>
      <c r="U128" s="191">
        <f t="shared" ref="U128:BF128" si="36">SUM(U8:U123)</f>
        <v>0</v>
      </c>
      <c r="V128" s="191">
        <f t="shared" si="36"/>
        <v>0</v>
      </c>
      <c r="W128" s="191">
        <f t="shared" si="36"/>
        <v>0</v>
      </c>
      <c r="X128" s="119" t="e">
        <f t="shared" si="36"/>
        <v>#REF!</v>
      </c>
      <c r="Y128" s="119" t="e">
        <f t="shared" si="36"/>
        <v>#REF!</v>
      </c>
      <c r="Z128" s="120" t="e">
        <f t="shared" si="36"/>
        <v>#REF!</v>
      </c>
      <c r="AA128" s="120" t="e">
        <f t="shared" si="36"/>
        <v>#REF!</v>
      </c>
      <c r="AB128" s="120" t="e">
        <f t="shared" si="36"/>
        <v>#REF!</v>
      </c>
      <c r="AC128" s="120" t="e">
        <f t="shared" si="36"/>
        <v>#REF!</v>
      </c>
      <c r="AD128" s="120" t="e">
        <f t="shared" si="36"/>
        <v>#REF!</v>
      </c>
      <c r="AE128" s="120" t="e">
        <f t="shared" si="36"/>
        <v>#REF!</v>
      </c>
      <c r="AF128" s="120" t="e">
        <f t="shared" si="36"/>
        <v>#REF!</v>
      </c>
      <c r="AG128" s="120" t="e">
        <f t="shared" si="36"/>
        <v>#REF!</v>
      </c>
      <c r="AH128" s="120" t="e">
        <f t="shared" si="36"/>
        <v>#REF!</v>
      </c>
      <c r="AI128" s="120" t="e">
        <f t="shared" si="36"/>
        <v>#REF!</v>
      </c>
      <c r="AJ128" s="120" t="e">
        <f t="shared" si="36"/>
        <v>#REF!</v>
      </c>
      <c r="AK128" s="120" t="e">
        <f t="shared" si="36"/>
        <v>#REF!</v>
      </c>
      <c r="AL128" s="120" t="e">
        <f t="shared" si="36"/>
        <v>#REF!</v>
      </c>
      <c r="AM128" s="120" t="e">
        <f t="shared" si="36"/>
        <v>#REF!</v>
      </c>
      <c r="AN128" s="120" t="e">
        <f t="shared" si="36"/>
        <v>#REF!</v>
      </c>
      <c r="AO128" s="120" t="e">
        <f t="shared" si="36"/>
        <v>#REF!</v>
      </c>
      <c r="AP128" s="120" t="e">
        <f t="shared" si="36"/>
        <v>#REF!</v>
      </c>
      <c r="AQ128" s="120" t="e">
        <f t="shared" si="36"/>
        <v>#REF!</v>
      </c>
      <c r="AR128" s="120">
        <f t="shared" si="36"/>
        <v>0</v>
      </c>
      <c r="AS128" s="120">
        <f t="shared" si="36"/>
        <v>0</v>
      </c>
      <c r="AT128" s="120">
        <f t="shared" si="36"/>
        <v>0</v>
      </c>
      <c r="AU128" s="120">
        <f t="shared" si="36"/>
        <v>0</v>
      </c>
      <c r="AV128" s="120">
        <f t="shared" si="36"/>
        <v>0</v>
      </c>
      <c r="AW128" s="120">
        <f t="shared" si="36"/>
        <v>0</v>
      </c>
      <c r="AX128" s="120">
        <f t="shared" si="36"/>
        <v>0</v>
      </c>
      <c r="AY128" s="120">
        <f t="shared" si="36"/>
        <v>0</v>
      </c>
      <c r="AZ128" s="120">
        <f t="shared" si="36"/>
        <v>0</v>
      </c>
      <c r="BA128" s="120">
        <f t="shared" si="36"/>
        <v>0</v>
      </c>
      <c r="BB128" s="120">
        <f t="shared" si="36"/>
        <v>0</v>
      </c>
      <c r="BC128" s="120">
        <f t="shared" si="36"/>
        <v>0</v>
      </c>
      <c r="BD128" s="120">
        <f t="shared" si="36"/>
        <v>0</v>
      </c>
      <c r="BE128" s="120">
        <f t="shared" si="36"/>
        <v>0</v>
      </c>
      <c r="BF128" s="120">
        <f t="shared" si="36"/>
        <v>0</v>
      </c>
      <c r="BG128" s="12"/>
    </row>
    <row r="129" spans="1:59" ht="34.5" customHeight="1">
      <c r="A129" s="226"/>
      <c r="B129" s="226"/>
      <c r="C129" s="226"/>
      <c r="D129" s="226"/>
      <c r="E129" s="23"/>
      <c r="F129" s="227"/>
      <c r="G129" s="228"/>
      <c r="H129" s="228"/>
      <c r="I129" s="227"/>
      <c r="J129" s="228"/>
      <c r="K129" s="228"/>
      <c r="L129" s="229"/>
      <c r="M129" s="228"/>
      <c r="N129" s="84"/>
      <c r="O129" s="84"/>
      <c r="U129" s="183"/>
      <c r="V129" s="183"/>
      <c r="W129" s="183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2"/>
    </row>
    <row r="130" spans="1:59" ht="34.5" customHeight="1">
      <c r="A130" s="226"/>
      <c r="B130" s="226"/>
      <c r="C130" s="226"/>
      <c r="D130" s="226"/>
      <c r="E130" s="23"/>
      <c r="F130" s="228"/>
      <c r="G130" s="228"/>
      <c r="H130" s="228"/>
      <c r="I130" s="228"/>
      <c r="J130" s="228"/>
      <c r="K130" s="228"/>
      <c r="L130" s="229"/>
      <c r="M130" s="228"/>
      <c r="N130" s="84"/>
      <c r="O130" s="84"/>
      <c r="U130" s="183"/>
      <c r="V130" s="183"/>
      <c r="W130" s="183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2"/>
    </row>
    <row r="131" spans="1:59" ht="34.5" customHeight="1">
      <c r="A131" s="226"/>
      <c r="B131" s="226"/>
      <c r="C131" s="226"/>
      <c r="D131" s="226"/>
      <c r="E131" s="23"/>
      <c r="F131" s="228"/>
      <c r="G131" s="228"/>
      <c r="H131" s="228"/>
      <c r="I131" s="228"/>
      <c r="J131" s="228"/>
      <c r="K131" s="229"/>
      <c r="L131" s="230"/>
      <c r="S131" s="183"/>
      <c r="T131" s="183"/>
      <c r="U131" s="183"/>
      <c r="V131" s="183"/>
      <c r="W131" s="183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2"/>
      <c r="BG131" s="2"/>
    </row>
    <row r="132" spans="1:59">
      <c r="D132" s="13" t="s">
        <v>19</v>
      </c>
      <c r="E132" s="14">
        <f>SUM(E133:E134)</f>
        <v>403418136</v>
      </c>
      <c r="F132" s="14">
        <f>SUM(F133:F134)</f>
        <v>13</v>
      </c>
      <c r="L132" s="230"/>
      <c r="BF132" s="3"/>
      <c r="BG132" s="2"/>
    </row>
    <row r="133" spans="1:59" ht="37.5">
      <c r="D133" s="15" t="s">
        <v>20</v>
      </c>
      <c r="E133" s="16">
        <f>SUMIF(H$8:H123,$H4,F8:F123)</f>
        <v>403418136</v>
      </c>
      <c r="F133" s="17">
        <f>COUNTIF(H$8:H123,F4)</f>
        <v>13</v>
      </c>
      <c r="L133" s="230"/>
      <c r="BF133" s="3"/>
      <c r="BG133" s="2"/>
    </row>
    <row r="134" spans="1:59">
      <c r="D134" s="15" t="s">
        <v>49</v>
      </c>
      <c r="E134" s="16">
        <f>SUMIF(I8:I123,$H4,G8:G123)</f>
        <v>0</v>
      </c>
      <c r="F134" s="17">
        <f>COUNTIF(I$8:I123,F4)</f>
        <v>0</v>
      </c>
      <c r="L134" s="230"/>
      <c r="BF134" s="3"/>
      <c r="BG134" s="2"/>
    </row>
    <row r="135" spans="1:59">
      <c r="D135" s="15" t="s">
        <v>50</v>
      </c>
      <c r="E135" s="16">
        <f>SUMIF(J8:J123,$H4,K$8:K123)</f>
        <v>78734720</v>
      </c>
      <c r="F135" s="17">
        <f>COUNTIF(J$8:J123,F4)</f>
        <v>7</v>
      </c>
      <c r="L135" s="230"/>
      <c r="BF135" s="3"/>
      <c r="BG135" s="2"/>
    </row>
    <row r="136" spans="1:59">
      <c r="D136" s="18" t="s">
        <v>0</v>
      </c>
      <c r="E136" s="19">
        <f>SUM(E133:E135)</f>
        <v>482152856</v>
      </c>
      <c r="F136" s="20">
        <f>SUM(F133:F135)</f>
        <v>20</v>
      </c>
      <c r="L136" s="230"/>
      <c r="BF136" s="3"/>
      <c r="BG136" s="2"/>
    </row>
    <row r="137" spans="1:59">
      <c r="E137" s="21"/>
    </row>
    <row r="138" spans="1:59">
      <c r="E138" s="22"/>
    </row>
    <row r="139" spans="1:59">
      <c r="E139" s="23"/>
    </row>
    <row r="140" spans="1:59">
      <c r="E140" s="23"/>
    </row>
    <row r="141" spans="1:59">
      <c r="E141" s="23"/>
    </row>
    <row r="142" spans="1:59">
      <c r="E142" s="22"/>
    </row>
    <row r="143" spans="1:59">
      <c r="E143" s="22"/>
    </row>
    <row r="144" spans="1:59">
      <c r="E144" s="23"/>
    </row>
    <row r="145" spans="5:5">
      <c r="E145" s="22"/>
    </row>
    <row r="146" spans="5:5">
      <c r="E146" s="23"/>
    </row>
    <row r="147" spans="5:5">
      <c r="E147" s="22"/>
    </row>
    <row r="148" spans="5:5">
      <c r="E148" s="23"/>
    </row>
    <row r="149" spans="5:5">
      <c r="E149" s="22"/>
    </row>
    <row r="150" spans="5:5">
      <c r="E150" s="23"/>
    </row>
    <row r="151" spans="5:5">
      <c r="E151" s="23"/>
    </row>
    <row r="152" spans="5:5">
      <c r="E152" s="22"/>
    </row>
    <row r="153" spans="5:5">
      <c r="E153" s="22"/>
    </row>
    <row r="154" spans="5:5">
      <c r="E154" s="23"/>
    </row>
    <row r="155" spans="5:5">
      <c r="E155" s="23"/>
    </row>
    <row r="156" spans="5:5">
      <c r="E156" s="23"/>
    </row>
    <row r="157" spans="5:5">
      <c r="E157" s="23"/>
    </row>
    <row r="158" spans="5:5">
      <c r="E158" s="23"/>
    </row>
    <row r="159" spans="5:5">
      <c r="E159" s="23"/>
    </row>
    <row r="160" spans="5:5">
      <c r="E160" s="23"/>
    </row>
    <row r="161" spans="5:5">
      <c r="E161" s="23"/>
    </row>
    <row r="162" spans="5:5">
      <c r="E162" s="23"/>
    </row>
    <row r="163" spans="5:5">
      <c r="E163" s="22"/>
    </row>
    <row r="164" spans="5:5">
      <c r="E164" s="23"/>
    </row>
    <row r="165" spans="5:5">
      <c r="E165" s="23"/>
    </row>
  </sheetData>
  <mergeCells count="24">
    <mergeCell ref="F5:F6"/>
    <mergeCell ref="G5:G6"/>
    <mergeCell ref="J5:J6"/>
    <mergeCell ref="M5:M6"/>
    <mergeCell ref="N5:N6"/>
    <mergeCell ref="BG5:BG6"/>
    <mergeCell ref="L5:L6"/>
    <mergeCell ref="K5:K6"/>
    <mergeCell ref="H5:H6"/>
    <mergeCell ref="I5:I6"/>
    <mergeCell ref="P5:S5"/>
    <mergeCell ref="T5:W5"/>
    <mergeCell ref="A127:D127"/>
    <mergeCell ref="C5:C6"/>
    <mergeCell ref="D5:D6"/>
    <mergeCell ref="E5:E6"/>
    <mergeCell ref="A5:A6"/>
    <mergeCell ref="D8:D9"/>
    <mergeCell ref="D65:D66"/>
    <mergeCell ref="C8:C15"/>
    <mergeCell ref="C65:C66"/>
    <mergeCell ref="C74:C76"/>
    <mergeCell ref="C81:C85"/>
    <mergeCell ref="D81:D83"/>
  </mergeCells>
  <phoneticPr fontId="0" type="noConversion"/>
  <printOptions horizontalCentered="1"/>
  <pageMargins left="0.25" right="0.25" top="0.5" bottom="0.5" header="0.3" footer="0.3"/>
  <pageSetup paperSize="9" scale="85" orientation="landscape" r:id="rId1"/>
  <headerFooter alignWithMargins="0">
    <oddFooter>&amp;C&amp;"TH SarabunPSK,ธรรมดา"&amp;11หน้าที่ &amp;P จาก &amp;N&amp;R&amp;"TH SarabunPSK,ธรรมดา"&amp;11ภาคตะวันออกเฉียงเหนือตอนล่าง 1/นครราชสีมา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สรุป Top5</vt:lpstr>
      <vt:lpstr>สรุปโครงการอื่นๆ</vt:lpstr>
      <vt:lpstr>สรุปรวม</vt:lpstr>
      <vt:lpstr>กิจกรรม</vt:lpstr>
      <vt:lpstr>โครงการ</vt:lpstr>
      <vt:lpstr>โครงการ!Print_Area</vt:lpstr>
      <vt:lpstr>'สรุป Top5'!Print_Area</vt:lpstr>
      <vt:lpstr>สรุปโครงการอื่นๆ!Print_Area</vt:lpstr>
      <vt:lpstr>สรุปรวม!Print_Area</vt:lpstr>
      <vt:lpstr>โครงการ!Print_Titles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cp:lastPrinted>2013-03-20T02:35:58Z</cp:lastPrinted>
  <dcterms:created xsi:type="dcterms:W3CDTF">2009-03-12T03:15:42Z</dcterms:created>
  <dcterms:modified xsi:type="dcterms:W3CDTF">2013-04-03T02:46:33Z</dcterms:modified>
</cp:coreProperties>
</file>